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16515" windowHeight="697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B103" i="1"/>
  <c r="C103" s="1"/>
  <c r="A102"/>
  <c r="B102" s="1"/>
  <c r="C102" s="1"/>
  <c r="D103" l="1"/>
  <c r="E103" s="1"/>
  <c r="D102"/>
  <c r="E102" s="1"/>
  <c r="A101"/>
  <c r="B101" l="1"/>
  <c r="C101" s="1"/>
  <c r="A100"/>
  <c r="D101" l="1"/>
  <c r="E101" s="1"/>
  <c r="A99"/>
  <c r="B100"/>
  <c r="C100" s="1"/>
  <c r="A98" l="1"/>
  <c r="B99"/>
  <c r="C99" s="1"/>
  <c r="D100"/>
  <c r="E100" s="1"/>
  <c r="A97" l="1"/>
  <c r="B98"/>
  <c r="C98" s="1"/>
  <c r="D99"/>
  <c r="E99" s="1"/>
  <c r="A96" l="1"/>
  <c r="B97"/>
  <c r="C97" s="1"/>
  <c r="D98"/>
  <c r="E98" s="1"/>
  <c r="A95" l="1"/>
  <c r="B96"/>
  <c r="C96" s="1"/>
  <c r="D97"/>
  <c r="E97" s="1"/>
  <c r="A94" l="1"/>
  <c r="B95"/>
  <c r="C95" s="1"/>
  <c r="D96"/>
  <c r="E96" s="1"/>
  <c r="A93" l="1"/>
  <c r="B94"/>
  <c r="C94" s="1"/>
  <c r="D95"/>
  <c r="E95" s="1"/>
  <c r="D94" l="1"/>
  <c r="E94" s="1"/>
  <c r="A92"/>
  <c r="B93"/>
  <c r="C93" s="1"/>
  <c r="D93" l="1"/>
  <c r="E93" s="1"/>
  <c r="A91"/>
  <c r="B92"/>
  <c r="C92" s="1"/>
  <c r="D92" l="1"/>
  <c r="E92" s="1"/>
  <c r="A90"/>
  <c r="B91"/>
  <c r="C91" s="1"/>
  <c r="D91" l="1"/>
  <c r="E91" s="1"/>
  <c r="A89"/>
  <c r="B90"/>
  <c r="C90" s="1"/>
  <c r="D90" l="1"/>
  <c r="E90" s="1"/>
  <c r="A88"/>
  <c r="B89"/>
  <c r="C89" s="1"/>
  <c r="D89" l="1"/>
  <c r="E89" s="1"/>
  <c r="A87"/>
  <c r="B88"/>
  <c r="C88" s="1"/>
  <c r="D88" l="1"/>
  <c r="E88" s="1"/>
  <c r="A86"/>
  <c r="B87"/>
  <c r="C87" s="1"/>
  <c r="D87" l="1"/>
  <c r="E87" s="1"/>
  <c r="A85"/>
  <c r="B86"/>
  <c r="C86" s="1"/>
  <c r="D86" l="1"/>
  <c r="E86" s="1"/>
  <c r="A84"/>
  <c r="B85"/>
  <c r="C85" s="1"/>
  <c r="A83" l="1"/>
  <c r="B84"/>
  <c r="C84" s="1"/>
  <c r="D85"/>
  <c r="E85" s="1"/>
  <c r="A82" l="1"/>
  <c r="B83"/>
  <c r="C83" s="1"/>
  <c r="D84"/>
  <c r="E84" s="1"/>
  <c r="A81" l="1"/>
  <c r="B82"/>
  <c r="C82" s="1"/>
  <c r="D83"/>
  <c r="E83" s="1"/>
  <c r="A80" l="1"/>
  <c r="B81"/>
  <c r="C81" s="1"/>
  <c r="D82"/>
  <c r="E82" s="1"/>
  <c r="A79" l="1"/>
  <c r="B80"/>
  <c r="C80" s="1"/>
  <c r="D81"/>
  <c r="E81" s="1"/>
  <c r="A78" l="1"/>
  <c r="B79"/>
  <c r="C79" s="1"/>
  <c r="D80"/>
  <c r="E80" s="1"/>
  <c r="A77" l="1"/>
  <c r="B78"/>
  <c r="C78" s="1"/>
  <c r="D79"/>
  <c r="E79" s="1"/>
  <c r="A76" l="1"/>
  <c r="B77"/>
  <c r="C77" s="1"/>
  <c r="D78"/>
  <c r="E78" s="1"/>
  <c r="A75" l="1"/>
  <c r="B76"/>
  <c r="C76" s="1"/>
  <c r="D77"/>
  <c r="E77" s="1"/>
  <c r="A74" l="1"/>
  <c r="B75"/>
  <c r="C75" s="1"/>
  <c r="D76"/>
  <c r="E76" s="1"/>
  <c r="D75" l="1"/>
  <c r="E75" s="1"/>
  <c r="A73"/>
  <c r="B74"/>
  <c r="C74" s="1"/>
  <c r="D74" l="1"/>
  <c r="E74" s="1"/>
  <c r="A72"/>
  <c r="B73"/>
  <c r="C73" s="1"/>
  <c r="D73" l="1"/>
  <c r="E73" s="1"/>
  <c r="A71"/>
  <c r="B72"/>
  <c r="C72" s="1"/>
  <c r="D72" l="1"/>
  <c r="E72" s="1"/>
  <c r="A70"/>
  <c r="B71"/>
  <c r="C71" s="1"/>
  <c r="D71" l="1"/>
  <c r="E71" s="1"/>
  <c r="A69"/>
  <c r="B70"/>
  <c r="C70" s="1"/>
  <c r="D70" l="1"/>
  <c r="E70" s="1"/>
  <c r="A68"/>
  <c r="B69"/>
  <c r="C69" s="1"/>
  <c r="D69" l="1"/>
  <c r="E69" s="1"/>
  <c r="A67"/>
  <c r="B68"/>
  <c r="C68" s="1"/>
  <c r="D68" l="1"/>
  <c r="E68" s="1"/>
  <c r="A66"/>
  <c r="B67"/>
  <c r="C67" s="1"/>
  <c r="D67" l="1"/>
  <c r="E67" s="1"/>
  <c r="A65"/>
  <c r="B66"/>
  <c r="C66" s="1"/>
  <c r="D66" l="1"/>
  <c r="E66" s="1"/>
  <c r="A64"/>
  <c r="B65"/>
  <c r="C65" s="1"/>
  <c r="D65" l="1"/>
  <c r="E65" s="1"/>
  <c r="A63"/>
  <c r="B64"/>
  <c r="C64" s="1"/>
  <c r="D64" l="1"/>
  <c r="E64" s="1"/>
  <c r="A62"/>
  <c r="B63"/>
  <c r="C63" s="1"/>
  <c r="D63" l="1"/>
  <c r="E63" s="1"/>
  <c r="A61"/>
  <c r="B62"/>
  <c r="C62" s="1"/>
  <c r="D62" l="1"/>
  <c r="E62" s="1"/>
  <c r="A60"/>
  <c r="B61"/>
  <c r="C61" s="1"/>
  <c r="D61" l="1"/>
  <c r="E61" s="1"/>
  <c r="A59"/>
  <c r="B60"/>
  <c r="C60" s="1"/>
  <c r="D60" l="1"/>
  <c r="E60" s="1"/>
  <c r="A58"/>
  <c r="B59"/>
  <c r="C59" s="1"/>
  <c r="D59" l="1"/>
  <c r="E59" s="1"/>
  <c r="A57"/>
  <c r="B58"/>
  <c r="C58" s="1"/>
  <c r="D58" l="1"/>
  <c r="E58" s="1"/>
  <c r="A56"/>
  <c r="B57"/>
  <c r="C57" s="1"/>
  <c r="D57" l="1"/>
  <c r="E57" s="1"/>
  <c r="A55"/>
  <c r="B56"/>
  <c r="C56" s="1"/>
  <c r="D56" l="1"/>
  <c r="E56" s="1"/>
  <c r="A54"/>
  <c r="B55"/>
  <c r="C55" s="1"/>
  <c r="D55" l="1"/>
  <c r="E55" s="1"/>
  <c r="A53"/>
  <c r="B54"/>
  <c r="C54" s="1"/>
  <c r="D54" l="1"/>
  <c r="E54" s="1"/>
  <c r="A52"/>
  <c r="B53"/>
  <c r="C53" s="1"/>
  <c r="D53" l="1"/>
  <c r="E53" s="1"/>
  <c r="A51"/>
  <c r="B52"/>
  <c r="C52" s="1"/>
  <c r="A50" l="1"/>
  <c r="B51"/>
  <c r="C51" s="1"/>
  <c r="D52"/>
  <c r="E52" s="1"/>
  <c r="D51" l="1"/>
  <c r="E51" s="1"/>
  <c r="A49"/>
  <c r="B50"/>
  <c r="C50" s="1"/>
  <c r="D50" l="1"/>
  <c r="E50" s="1"/>
  <c r="A48"/>
  <c r="B49"/>
  <c r="C49" s="1"/>
  <c r="D49" l="1"/>
  <c r="E49" s="1"/>
  <c r="A47"/>
  <c r="B48"/>
  <c r="C48" s="1"/>
  <c r="D48" l="1"/>
  <c r="E48" s="1"/>
  <c r="A46"/>
  <c r="B47"/>
  <c r="C47" s="1"/>
  <c r="D47" l="1"/>
  <c r="E47" s="1"/>
  <c r="A45"/>
  <c r="B46"/>
  <c r="C46" s="1"/>
  <c r="D46" l="1"/>
  <c r="E46" s="1"/>
  <c r="A44"/>
  <c r="B45"/>
  <c r="C45" s="1"/>
  <c r="D45" l="1"/>
  <c r="E45" s="1"/>
  <c r="A43"/>
  <c r="B44"/>
  <c r="C44" s="1"/>
  <c r="D44" l="1"/>
  <c r="E44" s="1"/>
  <c r="A42"/>
  <c r="B43"/>
  <c r="C43" s="1"/>
  <c r="D43" l="1"/>
  <c r="E43" s="1"/>
  <c r="A41"/>
  <c r="B42"/>
  <c r="C42" s="1"/>
  <c r="D42" l="1"/>
  <c r="E42" s="1"/>
  <c r="A40"/>
  <c r="B41"/>
  <c r="C41" s="1"/>
  <c r="D41" l="1"/>
  <c r="E41" s="1"/>
  <c r="A39"/>
  <c r="B40"/>
  <c r="C40" s="1"/>
  <c r="D40" l="1"/>
  <c r="E40" s="1"/>
  <c r="A38"/>
  <c r="B39"/>
  <c r="C39" s="1"/>
  <c r="D39" l="1"/>
  <c r="E39" s="1"/>
  <c r="A37"/>
  <c r="B38"/>
  <c r="C38" s="1"/>
  <c r="D38" l="1"/>
  <c r="E38" s="1"/>
  <c r="A36"/>
  <c r="B37"/>
  <c r="C37" s="1"/>
  <c r="D37" l="1"/>
  <c r="E37" s="1"/>
  <c r="A35"/>
  <c r="B36"/>
  <c r="C36" s="1"/>
  <c r="D36" l="1"/>
  <c r="E36" s="1"/>
  <c r="A34"/>
  <c r="B35"/>
  <c r="C35" s="1"/>
  <c r="D35" l="1"/>
  <c r="E35" s="1"/>
  <c r="A33"/>
  <c r="B34"/>
  <c r="C34" s="1"/>
  <c r="D34" l="1"/>
  <c r="E34" s="1"/>
  <c r="A32"/>
  <c r="B33"/>
  <c r="C33" s="1"/>
  <c r="D33" l="1"/>
  <c r="E33" s="1"/>
  <c r="A31"/>
  <c r="B32"/>
  <c r="C32" s="1"/>
  <c r="D32" l="1"/>
  <c r="E32" s="1"/>
  <c r="A30"/>
  <c r="B31"/>
  <c r="C31" s="1"/>
  <c r="D31" l="1"/>
  <c r="E31" s="1"/>
  <c r="A29"/>
  <c r="B30"/>
  <c r="C30" s="1"/>
  <c r="D30" l="1"/>
  <c r="E30" s="1"/>
  <c r="A28"/>
  <c r="B29"/>
  <c r="C29" s="1"/>
  <c r="D29" l="1"/>
  <c r="E29" s="1"/>
  <c r="A27"/>
  <c r="B28"/>
  <c r="C28" s="1"/>
  <c r="D28" l="1"/>
  <c r="E28" s="1"/>
  <c r="A26"/>
  <c r="B27"/>
  <c r="C27" s="1"/>
  <c r="D27" l="1"/>
  <c r="E27" s="1"/>
  <c r="A25"/>
  <c r="B26"/>
  <c r="C26" s="1"/>
  <c r="D26" l="1"/>
  <c r="E26" s="1"/>
  <c r="A24"/>
  <c r="B25"/>
  <c r="C25" s="1"/>
  <c r="A23" l="1"/>
  <c r="B24"/>
  <c r="C24" s="1"/>
  <c r="D25"/>
  <c r="E25" s="1"/>
  <c r="D24" l="1"/>
  <c r="E24" s="1"/>
  <c r="A22"/>
  <c r="B23"/>
  <c r="C23" s="1"/>
  <c r="A21" l="1"/>
  <c r="B22"/>
  <c r="C22" s="1"/>
  <c r="D23"/>
  <c r="E23" s="1"/>
  <c r="D22" l="1"/>
  <c r="E22" s="1"/>
  <c r="A20"/>
  <c r="B21"/>
  <c r="C21" s="1"/>
  <c r="D21" l="1"/>
  <c r="E21" s="1"/>
  <c r="A19"/>
  <c r="B20"/>
  <c r="C20" s="1"/>
  <c r="D20" l="1"/>
  <c r="E20" s="1"/>
  <c r="A18"/>
  <c r="B19"/>
  <c r="C19" s="1"/>
  <c r="D19" l="1"/>
  <c r="E19" s="1"/>
  <c r="A17"/>
  <c r="B18"/>
  <c r="C18" s="1"/>
  <c r="D18" l="1"/>
  <c r="E18" s="1"/>
  <c r="A16"/>
  <c r="B17"/>
  <c r="C17" s="1"/>
  <c r="A15" l="1"/>
  <c r="B16"/>
  <c r="C16" s="1"/>
  <c r="D17"/>
  <c r="E17" s="1"/>
  <c r="A14" l="1"/>
  <c r="B15"/>
  <c r="C15" s="1"/>
  <c r="D16"/>
  <c r="E16" s="1"/>
  <c r="D15" l="1"/>
  <c r="E15" s="1"/>
  <c r="A13"/>
  <c r="B14"/>
  <c r="C14" s="1"/>
  <c r="A12" l="1"/>
  <c r="B13"/>
  <c r="C13" s="1"/>
  <c r="D14"/>
  <c r="E14" s="1"/>
  <c r="D13" l="1"/>
  <c r="E13" s="1"/>
  <c r="A11"/>
  <c r="B12"/>
  <c r="C12" s="1"/>
  <c r="A10" l="1"/>
  <c r="B11"/>
  <c r="C11" s="1"/>
  <c r="D12"/>
  <c r="E12" s="1"/>
  <c r="D11" l="1"/>
  <c r="E11" s="1"/>
  <c r="A9"/>
  <c r="B10"/>
  <c r="C10" s="1"/>
  <c r="A8" l="1"/>
  <c r="B9"/>
  <c r="C9" s="1"/>
  <c r="D10"/>
  <c r="E10" s="1"/>
  <c r="D9" l="1"/>
  <c r="E9" s="1"/>
  <c r="A7"/>
  <c r="B8"/>
  <c r="C8" s="1"/>
  <c r="A6" l="1"/>
  <c r="B7"/>
  <c r="C7" s="1"/>
  <c r="D8"/>
  <c r="E8" s="1"/>
  <c r="D7" l="1"/>
  <c r="E7" s="1"/>
  <c r="A5"/>
  <c r="B6"/>
  <c r="C6" s="1"/>
  <c r="A4" l="1"/>
  <c r="B5"/>
  <c r="C5" s="1"/>
  <c r="D6"/>
  <c r="E6" s="1"/>
  <c r="A3" l="1"/>
  <c r="B3" s="1"/>
  <c r="C3" s="1"/>
  <c r="B4"/>
  <c r="C4" s="1"/>
  <c r="D5"/>
  <c r="E5" s="1"/>
  <c r="D3" l="1"/>
  <c r="E3" s="1"/>
  <c r="D4"/>
  <c r="E4" s="1"/>
</calcChain>
</file>

<file path=xl/comments1.xml><?xml version="1.0" encoding="utf-8"?>
<comments xmlns="http://schemas.openxmlformats.org/spreadsheetml/2006/main">
  <authors>
    <author>IÑAKI</author>
  </authors>
  <commentList>
    <comment ref="B2" authorId="0">
      <text>
        <r>
          <rPr>
            <sz val="9"/>
            <color indexed="81"/>
            <rFont val="Tahoma"/>
            <charset val="1"/>
          </rPr>
          <t xml:space="preserve">ángulo en radianes
</t>
        </r>
      </text>
    </comment>
    <comment ref="C2" authorId="0">
      <text>
        <r>
          <rPr>
            <b/>
            <sz val="9"/>
            <color indexed="81"/>
            <rFont val="Tahoma"/>
            <charset val="1"/>
          </rPr>
          <t xml:space="preserve">Velocidad final Grafica 1 gráfica azul
</t>
        </r>
      </text>
    </comment>
    <comment ref="D2" authorId="0">
      <text>
        <r>
          <rPr>
            <b/>
            <sz val="9"/>
            <color indexed="81"/>
            <rFont val="Tahoma"/>
            <charset val="1"/>
          </rPr>
          <t xml:space="preserve">Fuerza centripeta
Grafica 1 color rojo
</t>
        </r>
      </text>
    </comment>
    <comment ref="E2" authorId="0">
      <text>
        <r>
          <rPr>
            <b/>
            <sz val="9"/>
            <color indexed="81"/>
            <rFont val="Tahoma"/>
            <charset val="1"/>
          </rPr>
          <t>Resultante de restar vectorialmente la fuerza gravitatoria y la fuerza centrípeta
Grafica 2</t>
        </r>
      </text>
    </comment>
  </commentList>
</comments>
</file>

<file path=xl/sharedStrings.xml><?xml version="1.0" encoding="utf-8"?>
<sst xmlns="http://schemas.openxmlformats.org/spreadsheetml/2006/main" count="9" uniqueCount="9">
  <si>
    <t>Angulo (Rad)</t>
  </si>
  <si>
    <t>Valor de g</t>
  </si>
  <si>
    <t>Radio (met)==&gt;</t>
  </si>
  <si>
    <t>F.Centripeta</t>
  </si>
  <si>
    <t>Masa Carro</t>
  </si>
  <si>
    <t>F.Resultante</t>
  </si>
  <si>
    <t>Kilogramos</t>
  </si>
  <si>
    <t>V_in(m/seg)</t>
  </si>
  <si>
    <t>V_f(m/seg)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</si>
</sst>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6.0494075984536662E-2"/>
          <c:y val="6.494094488188977E-2"/>
          <c:w val="0.70435035100005128"/>
          <c:h val="0.8421799358413532"/>
        </c:manualLayout>
      </c:layout>
      <c:lineChart>
        <c:grouping val="standard"/>
        <c:ser>
          <c:idx val="0"/>
          <c:order val="0"/>
          <c:marker>
            <c:symbol val="none"/>
          </c:marker>
          <c:val>
            <c:numRef>
              <c:f>Hoja1!$C$3:$C$103</c:f>
              <c:numCache>
                <c:formatCode>General</c:formatCode>
                <c:ptCount val="101"/>
                <c:pt idx="0">
                  <c:v>62.8</c:v>
                </c:pt>
                <c:pt idx="1">
                  <c:v>62.769167918463509</c:v>
                </c:pt>
                <c:pt idx="2">
                  <c:v>62.676702561470201</c:v>
                </c:pt>
                <c:pt idx="3">
                  <c:v>62.522696566364502</c:v>
                </c:pt>
                <c:pt idx="4">
                  <c:v>62.307304243839454</c:v>
                </c:pt>
                <c:pt idx="5">
                  <c:v>62.030741451082875</c:v>
                </c:pt>
                <c:pt idx="6">
                  <c:v>61.693285415130461</c:v>
                </c:pt>
                <c:pt idx="7">
                  <c:v>61.295274507406603</c:v>
                </c:pt>
                <c:pt idx="8">
                  <c:v>60.837107970761238</c:v>
                </c:pt>
                <c:pt idx="9">
                  <c:v>60.319245600678343</c:v>
                </c:pt>
                <c:pt idx="10">
                  <c:v>59.742207382751154</c:v>
                </c:pt>
                <c:pt idx="11">
                  <c:v>59.106573089006758</c:v>
                </c:pt>
                <c:pt idx="12">
                  <c:v>58.412981836239183</c:v>
                </c:pt>
                <c:pt idx="13">
                  <c:v>57.662131610200525</c:v>
                </c:pt>
                <c:pt idx="14">
                  <c:v>56.854778760337545</c:v>
                </c:pt>
                <c:pt idx="15">
                  <c:v>55.991737470789673</c:v>
                </c:pt>
                <c:pt idx="16">
                  <c:v>55.073879214640314</c:v>
                </c:pt>
                <c:pt idx="17">
                  <c:v>54.102132200011901</c:v>
                </c:pt>
                <c:pt idx="18">
                  <c:v>53.077480818617161</c:v>
                </c:pt>
                <c:pt idx="19">
                  <c:v>52.000965109960589</c:v>
                </c:pt>
                <c:pt idx="20">
                  <c:v>50.873680257709353</c:v>
                </c:pt>
                <c:pt idx="21">
                  <c:v>49.696776139076114</c:v>
                </c:pt>
                <c:pt idx="22">
                  <c:v>48.471456953728875</c:v>
                </c:pt>
                <c:pt idx="23">
                  <c:v>47.198980966257785</c:v>
                </c:pt>
                <c:pt idx="24">
                  <c:v>45.880660406281343</c:v>
                </c:pt>
                <c:pt idx="25">
                  <c:v>44.517861583863166</c:v>
                </c:pt>
                <c:pt idx="26">
                  <c:v>43.1120052964773</c:v>
                </c:pt>
                <c:pt idx="27">
                  <c:v>41.664567629423857</c:v>
                </c:pt>
                <c:pt idx="28">
                  <c:v>40.177081287505295</c:v>
                </c:pt>
                <c:pt idx="29">
                  <c:v>38.651137646679359</c:v>
                </c:pt>
                <c:pt idx="30">
                  <c:v>37.088389787591936</c:v>
                </c:pt>
                <c:pt idx="31">
                  <c:v>35.490556879720302</c:v>
                </c:pt>
                <c:pt idx="32">
                  <c:v>33.859430443368758</c:v>
                </c:pt>
                <c:pt idx="33">
                  <c:v>32.196883256185437</c:v>
                </c:pt>
                <c:pt idx="34">
                  <c:v>30.504882039621258</c:v>
                </c:pt>
                <c:pt idx="35">
                  <c:v>28.785505640897956</c:v>
                </c:pt>
                <c:pt idx="36">
                  <c:v>27.040971360383306</c:v>
                </c:pt>
                <c:pt idx="37">
                  <c:v>25.273673618370406</c:v>
                </c:pt>
                <c:pt idx="38">
                  <c:v>23.48624178107665</c:v>
                </c:pt>
                <c:pt idx="39">
                  <c:v>21.681628575222426</c:v>
                </c:pt>
                <c:pt idx="40">
                  <c:v>19.863248904354815</c:v>
                </c:pt>
                <c:pt idx="41">
                  <c:v>18.035204744195351</c:v>
                </c:pt>
                <c:pt idx="42">
                  <c:v>16.202663168563976</c:v>
                </c:pt>
                <c:pt idx="43">
                  <c:v>14.372519718604314</c:v>
                </c:pt>
                <c:pt idx="44">
                  <c:v>12.554622044778997</c:v>
                </c:pt>
                <c:pt idx="45">
                  <c:v>10.764158816596321</c:v>
                </c:pt>
                <c:pt idx="46">
                  <c:v>9.0266182962184427</c:v>
                </c:pt>
                <c:pt idx="47">
                  <c:v>7.3886679496586067</c:v>
                </c:pt>
                <c:pt idx="48">
                  <c:v>5.9423022492123474</c:v>
                </c:pt>
                <c:pt idx="49">
                  <c:v>4.8694515937352412</c:v>
                </c:pt>
                <c:pt idx="50">
                  <c:v>4.4542114902639831</c:v>
                </c:pt>
                <c:pt idx="51">
                  <c:v>4.8694515937352412</c:v>
                </c:pt>
                <c:pt idx="52">
                  <c:v>5.9423022492123092</c:v>
                </c:pt>
                <c:pt idx="53">
                  <c:v>7.3886679496586369</c:v>
                </c:pt>
                <c:pt idx="54">
                  <c:v>9.0266182962184427</c:v>
                </c:pt>
                <c:pt idx="55">
                  <c:v>10.764158816596321</c:v>
                </c:pt>
                <c:pt idx="56">
                  <c:v>12.554622044778997</c:v>
                </c:pt>
                <c:pt idx="57">
                  <c:v>14.372519718604298</c:v>
                </c:pt>
                <c:pt idx="58">
                  <c:v>16.202663168563976</c:v>
                </c:pt>
                <c:pt idx="59">
                  <c:v>18.035204744195326</c:v>
                </c:pt>
                <c:pt idx="60">
                  <c:v>19.863248904354794</c:v>
                </c:pt>
                <c:pt idx="61">
                  <c:v>21.681628575222415</c:v>
                </c:pt>
                <c:pt idx="62">
                  <c:v>23.48624178107664</c:v>
                </c:pt>
                <c:pt idx="63">
                  <c:v>25.273673618370406</c:v>
                </c:pt>
                <c:pt idx="64">
                  <c:v>27.040971360383317</c:v>
                </c:pt>
                <c:pt idx="65">
                  <c:v>28.785505640897938</c:v>
                </c:pt>
                <c:pt idx="66">
                  <c:v>30.504882039621283</c:v>
                </c:pt>
                <c:pt idx="67">
                  <c:v>32.196883256185444</c:v>
                </c:pt>
                <c:pt idx="68">
                  <c:v>33.859430443368773</c:v>
                </c:pt>
                <c:pt idx="69">
                  <c:v>35.490556879720295</c:v>
                </c:pt>
                <c:pt idx="70">
                  <c:v>37.088389787591922</c:v>
                </c:pt>
                <c:pt idx="71">
                  <c:v>38.651137646679373</c:v>
                </c:pt>
                <c:pt idx="72">
                  <c:v>40.177081287505295</c:v>
                </c:pt>
                <c:pt idx="73">
                  <c:v>41.664567629423857</c:v>
                </c:pt>
                <c:pt idx="74">
                  <c:v>43.112005296477307</c:v>
                </c:pt>
                <c:pt idx="75">
                  <c:v>44.517861583863159</c:v>
                </c:pt>
                <c:pt idx="76">
                  <c:v>45.880660406281329</c:v>
                </c:pt>
                <c:pt idx="77">
                  <c:v>47.198980966257785</c:v>
                </c:pt>
                <c:pt idx="78">
                  <c:v>48.471456953728868</c:v>
                </c:pt>
                <c:pt idx="79">
                  <c:v>49.696776139076114</c:v>
                </c:pt>
                <c:pt idx="80">
                  <c:v>50.873680257709353</c:v>
                </c:pt>
                <c:pt idx="81">
                  <c:v>52.000965109960568</c:v>
                </c:pt>
                <c:pt idx="82">
                  <c:v>53.07748081861714</c:v>
                </c:pt>
                <c:pt idx="83">
                  <c:v>54.102132200011916</c:v>
                </c:pt>
                <c:pt idx="84">
                  <c:v>55.073879214640321</c:v>
                </c:pt>
                <c:pt idx="85">
                  <c:v>55.991737470789666</c:v>
                </c:pt>
                <c:pt idx="86">
                  <c:v>56.854778760337538</c:v>
                </c:pt>
                <c:pt idx="87">
                  <c:v>57.662131610200511</c:v>
                </c:pt>
                <c:pt idx="88">
                  <c:v>58.412981836239183</c:v>
                </c:pt>
                <c:pt idx="89">
                  <c:v>59.106573089006758</c:v>
                </c:pt>
                <c:pt idx="90">
                  <c:v>59.742207382751154</c:v>
                </c:pt>
                <c:pt idx="91">
                  <c:v>60.319245600678336</c:v>
                </c:pt>
                <c:pt idx="92">
                  <c:v>60.837107970761231</c:v>
                </c:pt>
                <c:pt idx="93">
                  <c:v>61.295274507406603</c:v>
                </c:pt>
                <c:pt idx="94">
                  <c:v>61.693285415130461</c:v>
                </c:pt>
                <c:pt idx="95">
                  <c:v>62.030741451082875</c:v>
                </c:pt>
                <c:pt idx="96">
                  <c:v>62.307304243839454</c:v>
                </c:pt>
                <c:pt idx="97">
                  <c:v>62.522696566364502</c:v>
                </c:pt>
                <c:pt idx="98">
                  <c:v>62.676702561470201</c:v>
                </c:pt>
                <c:pt idx="99">
                  <c:v>62.769167918463509</c:v>
                </c:pt>
                <c:pt idx="100">
                  <c:v>62.8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Hoja1!$D$3:$D$103</c:f>
              <c:numCache>
                <c:formatCode>General</c:formatCode>
                <c:ptCount val="101"/>
                <c:pt idx="0">
                  <c:v>3.9438400000000002</c:v>
                </c:pt>
                <c:pt idx="1">
                  <c:v>3.9399684411762688</c:v>
                </c:pt>
                <c:pt idx="2">
                  <c:v>3.9283690439790053</c:v>
                </c:pt>
                <c:pt idx="3">
                  <c:v>3.9090875859296874</c:v>
                </c:pt>
                <c:pt idx="4">
                  <c:v>3.882200162134374</c:v>
                </c:pt>
                <c:pt idx="5">
                  <c:v>3.8478128849710913</c:v>
                </c:pt>
                <c:pt idx="6">
                  <c:v>3.8060614653127494</c:v>
                </c:pt>
                <c:pt idx="7">
                  <c:v>3.7571106769383302</c:v>
                </c:pt>
                <c:pt idx="8">
                  <c:v>3.7011537062460609</c:v>
                </c:pt>
                <c:pt idx="9">
                  <c:v>3.6384113898349542</c:v>
                </c:pt>
                <c:pt idx="10">
                  <c:v>3.5691313429636464</c:v>
                </c:pt>
                <c:pt idx="11">
                  <c:v>3.4935869823260983</c:v>
                </c:pt>
                <c:pt idx="12">
                  <c:v>3.4120764470008087</c:v>
                </c:pt>
                <c:pt idx="13">
                  <c:v>3.3249214218320868</c:v>
                </c:pt>
                <c:pt idx="14">
                  <c:v>3.2324658678869294</c:v>
                </c:pt>
                <c:pt idx="15">
                  <c:v>3.1350746649978327</c:v>
                </c:pt>
                <c:pt idx="16">
                  <c:v>3.0331321717487909</c:v>
                </c:pt>
                <c:pt idx="17">
                  <c:v>2.9270407085875645</c:v>
                </c:pt>
                <c:pt idx="18">
                  <c:v>2.8172189700506731</c:v>
                </c:pt>
                <c:pt idx="19">
                  <c:v>2.7041003723673382</c:v>
                </c:pt>
                <c:pt idx="20">
                  <c:v>2.5881313429636466</c:v>
                </c:pt>
                <c:pt idx="21">
                  <c:v>2.4697695586174451</c:v>
                </c:pt>
                <c:pt idx="22">
                  <c:v>2.3494821392171912</c:v>
                </c:pt>
                <c:pt idx="23">
                  <c:v>2.2277438042531652</c:v>
                </c:pt>
                <c:pt idx="24">
                  <c:v>2.1050349993165125</c:v>
                </c:pt>
                <c:pt idx="25">
                  <c:v>1.98184</c:v>
                </c:pt>
                <c:pt idx="26">
                  <c:v>1.8586450006834867</c:v>
                </c:pt>
                <c:pt idx="27">
                  <c:v>1.7359361957468342</c:v>
                </c:pt>
                <c:pt idx="28">
                  <c:v>1.6141978607828082</c:v>
                </c:pt>
                <c:pt idx="29">
                  <c:v>1.4939104413825544</c:v>
                </c:pt>
                <c:pt idx="30">
                  <c:v>1.3755486570363538</c:v>
                </c:pt>
                <c:pt idx="31">
                  <c:v>1.2595796276326621</c:v>
                </c:pt>
                <c:pt idx="32">
                  <c:v>1.146461029949327</c:v>
                </c:pt>
                <c:pt idx="33">
                  <c:v>1.0366392914124343</c:v>
                </c:pt>
                <c:pt idx="34">
                  <c:v>0.93054782825120752</c:v>
                </c:pt>
                <c:pt idx="35">
                  <c:v>0.82860533500216804</c:v>
                </c:pt>
                <c:pt idx="36">
                  <c:v>0.73121413211307018</c:v>
                </c:pt>
                <c:pt idx="37">
                  <c:v>0.63875857816791226</c:v>
                </c:pt>
                <c:pt idx="38">
                  <c:v>0.55160355299919051</c:v>
                </c:pt>
                <c:pt idx="39">
                  <c:v>0.47009301767390171</c:v>
                </c:pt>
                <c:pt idx="40">
                  <c:v>0.39454865703635278</c:v>
                </c:pt>
                <c:pt idx="41">
                  <c:v>0.32526861016504649</c:v>
                </c:pt>
                <c:pt idx="42">
                  <c:v>0.26252629375393965</c:v>
                </c:pt>
                <c:pt idx="43">
                  <c:v>0.20656932306166986</c:v>
                </c:pt>
                <c:pt idx="44">
                  <c:v>0.15761853468725076</c:v>
                </c:pt>
                <c:pt idx="45">
                  <c:v>0.11586711502890833</c:v>
                </c:pt>
                <c:pt idx="46">
                  <c:v>8.1479837865625543E-2</c:v>
                </c:pt>
                <c:pt idx="47">
                  <c:v>5.4592414070312324E-2</c:v>
                </c:pt>
                <c:pt idx="48">
                  <c:v>3.5310956020994121E-2</c:v>
                </c:pt>
                <c:pt idx="49">
                  <c:v>2.3711558823730682E-2</c:v>
                </c:pt>
                <c:pt idx="50">
                  <c:v>1.9839999999999695E-2</c:v>
                </c:pt>
                <c:pt idx="51">
                  <c:v>2.3711558823730682E-2</c:v>
                </c:pt>
                <c:pt idx="52">
                  <c:v>3.5310956020993677E-2</c:v>
                </c:pt>
                <c:pt idx="53">
                  <c:v>5.4592414070312768E-2</c:v>
                </c:pt>
                <c:pt idx="54">
                  <c:v>8.1479837865625543E-2</c:v>
                </c:pt>
                <c:pt idx="55">
                  <c:v>0.11586711502890833</c:v>
                </c:pt>
                <c:pt idx="56">
                  <c:v>0.15761853468725076</c:v>
                </c:pt>
                <c:pt idx="57">
                  <c:v>0.20656932306166936</c:v>
                </c:pt>
                <c:pt idx="58">
                  <c:v>0.26252629375393965</c:v>
                </c:pt>
                <c:pt idx="59">
                  <c:v>0.3252686101650456</c:v>
                </c:pt>
                <c:pt idx="60">
                  <c:v>0.39454865703635195</c:v>
                </c:pt>
                <c:pt idx="61">
                  <c:v>0.47009301767390121</c:v>
                </c:pt>
                <c:pt idx="62">
                  <c:v>0.55160355299919006</c:v>
                </c:pt>
                <c:pt idx="63">
                  <c:v>0.63875857816791226</c:v>
                </c:pt>
                <c:pt idx="64">
                  <c:v>0.73121413211307074</c:v>
                </c:pt>
                <c:pt idx="65">
                  <c:v>0.82860533500216704</c:v>
                </c:pt>
                <c:pt idx="66">
                  <c:v>0.93054782825120919</c:v>
                </c:pt>
                <c:pt idx="67">
                  <c:v>1.0366392914124347</c:v>
                </c:pt>
                <c:pt idx="68">
                  <c:v>1.1464610299493281</c:v>
                </c:pt>
                <c:pt idx="69">
                  <c:v>1.2595796276326616</c:v>
                </c:pt>
                <c:pt idx="70">
                  <c:v>1.3755486570363527</c:v>
                </c:pt>
                <c:pt idx="71">
                  <c:v>1.4939104413825555</c:v>
                </c:pt>
                <c:pt idx="72">
                  <c:v>1.6141978607828082</c:v>
                </c:pt>
                <c:pt idx="73">
                  <c:v>1.7359361957468342</c:v>
                </c:pt>
                <c:pt idx="74">
                  <c:v>1.8586450006834874</c:v>
                </c:pt>
                <c:pt idx="75">
                  <c:v>1.9818399999999994</c:v>
                </c:pt>
                <c:pt idx="76">
                  <c:v>2.1050349993165116</c:v>
                </c:pt>
                <c:pt idx="77">
                  <c:v>2.2277438042531652</c:v>
                </c:pt>
                <c:pt idx="78">
                  <c:v>2.3494821392171907</c:v>
                </c:pt>
                <c:pt idx="79">
                  <c:v>2.4697695586174451</c:v>
                </c:pt>
                <c:pt idx="80">
                  <c:v>2.5881313429636466</c:v>
                </c:pt>
                <c:pt idx="81">
                  <c:v>2.704100372367336</c:v>
                </c:pt>
                <c:pt idx="82">
                  <c:v>2.8172189700506709</c:v>
                </c:pt>
                <c:pt idx="83">
                  <c:v>2.9270407085875667</c:v>
                </c:pt>
                <c:pt idx="84">
                  <c:v>3.0331321717487914</c:v>
                </c:pt>
                <c:pt idx="85">
                  <c:v>3.1350746649978318</c:v>
                </c:pt>
                <c:pt idx="86">
                  <c:v>3.2324658678869285</c:v>
                </c:pt>
                <c:pt idx="87">
                  <c:v>3.3249214218320851</c:v>
                </c:pt>
                <c:pt idx="88">
                  <c:v>3.4120764470008087</c:v>
                </c:pt>
                <c:pt idx="89">
                  <c:v>3.4935869823260983</c:v>
                </c:pt>
                <c:pt idx="90">
                  <c:v>3.5691313429636464</c:v>
                </c:pt>
                <c:pt idx="91">
                  <c:v>3.6384113898349528</c:v>
                </c:pt>
                <c:pt idx="92">
                  <c:v>3.70115370624606</c:v>
                </c:pt>
                <c:pt idx="93">
                  <c:v>3.7571106769383302</c:v>
                </c:pt>
                <c:pt idx="94">
                  <c:v>3.8060614653127494</c:v>
                </c:pt>
                <c:pt idx="95">
                  <c:v>3.8478128849710913</c:v>
                </c:pt>
                <c:pt idx="96">
                  <c:v>3.882200162134374</c:v>
                </c:pt>
                <c:pt idx="97">
                  <c:v>3.9090875859296874</c:v>
                </c:pt>
                <c:pt idx="98">
                  <c:v>3.9283690439790053</c:v>
                </c:pt>
                <c:pt idx="99">
                  <c:v>3.9399684411762688</c:v>
                </c:pt>
                <c:pt idx="100">
                  <c:v>3.9438400000000002</c:v>
                </c:pt>
              </c:numCache>
            </c:numRef>
          </c:val>
        </c:ser>
        <c:marker val="1"/>
        <c:axId val="62691968"/>
        <c:axId val="62706048"/>
      </c:lineChart>
      <c:catAx>
        <c:axId val="62691968"/>
        <c:scaling>
          <c:orientation val="minMax"/>
        </c:scaling>
        <c:axPos val="b"/>
        <c:tickLblPos val="nextTo"/>
        <c:crossAx val="62706048"/>
        <c:crosses val="autoZero"/>
        <c:auto val="1"/>
        <c:lblAlgn val="ctr"/>
        <c:lblOffset val="100"/>
      </c:catAx>
      <c:valAx>
        <c:axId val="62706048"/>
        <c:scaling>
          <c:orientation val="minMax"/>
        </c:scaling>
        <c:axPos val="l"/>
        <c:majorGridlines/>
        <c:numFmt formatCode="General" sourceLinked="1"/>
        <c:tickLblPos val="nextTo"/>
        <c:crossAx val="626919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Hoja1!$E$3:$E$103</c:f>
              <c:numCache>
                <c:formatCode>General</c:formatCode>
                <c:ptCount val="101"/>
                <c:pt idx="0">
                  <c:v>24.254049025600004</c:v>
                </c:pt>
                <c:pt idx="1">
                  <c:v>24.386866113950447</c:v>
                </c:pt>
                <c:pt idx="2">
                  <c:v>24.291070342220923</c:v>
                </c:pt>
                <c:pt idx="3">
                  <c:v>23.973054781172465</c:v>
                </c:pt>
                <c:pt idx="4">
                  <c:v>23.444760967352412</c:v>
                </c:pt>
                <c:pt idx="5">
                  <c:v>22.723163974896536</c:v>
                </c:pt>
                <c:pt idx="6">
                  <c:v>21.829574266820735</c:v>
                </c:pt>
                <c:pt idx="7">
                  <c:v>20.788790134309526</c:v>
                </c:pt>
                <c:pt idx="8">
                  <c:v>19.628141130199772</c:v>
                </c:pt>
                <c:pt idx="9">
                  <c:v>18.376467349336281</c:v>
                </c:pt>
                <c:pt idx="10">
                  <c:v>17.063081489191493</c:v>
                </c:pt>
                <c:pt idx="11">
                  <c:v>15.716760258519191</c:v>
                </c:pt>
                <c:pt idx="12">
                  <c:v>14.364808946822588</c:v>
                </c:pt>
                <c:pt idx="13">
                  <c:v>13.032238013050913</c:v>
                </c:pt>
                <c:pt idx="14">
                  <c:v>11.741083708899442</c:v>
                </c:pt>
                <c:pt idx="15">
                  <c:v>10.509896432492146</c:v>
                </c:pt>
                <c:pt idx="16">
                  <c:v>9.3534112004942038</c:v>
                </c:pt>
                <c:pt idx="17">
                  <c:v>8.2824048662122145</c:v>
                </c:pt>
                <c:pt idx="18">
                  <c:v>7.303735048519842</c:v>
                </c:pt>
                <c:pt idx="19">
                  <c:v>6.4205467048421223</c:v>
                </c:pt>
                <c:pt idx="20">
                  <c:v>5.6326243662069633</c:v>
                </c:pt>
                <c:pt idx="21">
                  <c:v>4.9368616630850459</c:v>
                </c:pt>
                <c:pt idx="22">
                  <c:v>4.3278152185301604</c:v>
                </c:pt>
                <c:pt idx="23">
                  <c:v>3.7983074662429601</c:v>
                </c:pt>
                <c:pt idx="24">
                  <c:v>3.3400425376437757</c:v>
                </c:pt>
                <c:pt idx="25">
                  <c:v>2.9442010000000005</c:v>
                </c:pt>
                <c:pt idx="26">
                  <c:v>2.6019827433496197</c:v>
                </c:pt>
                <c:pt idx="27">
                  <c:v>2.305072426892536</c:v>
                </c:pt>
                <c:pt idx="28">
                  <c:v>2.0460082378904505</c:v>
                </c:pt>
                <c:pt idx="29">
                  <c:v>1.8184418572891969</c:v>
                </c:pt>
                <c:pt idx="30">
                  <c:v>1.617285000652837</c:v>
                </c:pt>
                <c:pt idx="31">
                  <c:v>1.4387452395310674</c:v>
                </c:pt>
                <c:pt idx="32">
                  <c:v>1.2802605598920034</c:v>
                </c:pt>
                <c:pt idx="33">
                  <c:v>1.1403478847021391</c:v>
                </c:pt>
                <c:pt idx="34">
                  <c:v>1.0183852557821034</c:v>
                </c:pt>
                <c:pt idx="35">
                  <c:v>0.91435030747563806</c:v>
                </c:pt>
                <c:pt idx="36">
                  <c:v>0.82853894849128584</c:v>
                </c:pt>
                <c:pt idx="37">
                  <c:v>0.76128778610928416</c:v>
                </c:pt>
                <c:pt idx="38">
                  <c:v>0.7127218750389317</c:v>
                </c:pt>
                <c:pt idx="39">
                  <c:v>0.68254604763090643</c:v>
                </c:pt>
                <c:pt idx="40">
                  <c:v>0.66989366366410952</c:v>
                </c:pt>
                <c:pt idx="41">
                  <c:v>0.67324145166651506</c:v>
                </c:pt>
                <c:pt idx="42">
                  <c:v>0.69039358498591352</c:v>
                </c:pt>
                <c:pt idx="43">
                  <c:v>0.71853264361572711</c:v>
                </c:pt>
                <c:pt idx="44">
                  <c:v>0.75433004290632677</c:v>
                </c:pt>
                <c:pt idx="45">
                  <c:v>0.79410420966386575</c:v>
                </c:pt>
                <c:pt idx="46">
                  <c:v>0.83401154001882749</c:v>
                </c:pt>
                <c:pt idx="47">
                  <c:v>0.87025318708016031</c:v>
                </c:pt>
                <c:pt idx="48">
                  <c:v>0.89928011219129911</c:v>
                </c:pt>
                <c:pt idx="49">
                  <c:v>0.91797960469450468</c:v>
                </c:pt>
                <c:pt idx="50">
                  <c:v>0.92382854560000072</c:v>
                </c:pt>
                <c:pt idx="51">
                  <c:v>0.91797960469450468</c:v>
                </c:pt>
                <c:pt idx="52">
                  <c:v>0.89928011219129989</c:v>
                </c:pt>
                <c:pt idx="53">
                  <c:v>0.87025318708015964</c:v>
                </c:pt>
                <c:pt idx="54">
                  <c:v>0.83401154001882749</c:v>
                </c:pt>
                <c:pt idx="55">
                  <c:v>0.79410420966386563</c:v>
                </c:pt>
                <c:pt idx="56">
                  <c:v>0.75433004290632677</c:v>
                </c:pt>
                <c:pt idx="57">
                  <c:v>0.71853264361572733</c:v>
                </c:pt>
                <c:pt idx="58">
                  <c:v>0.69039358498591374</c:v>
                </c:pt>
                <c:pt idx="59">
                  <c:v>0.67324145166651539</c:v>
                </c:pt>
                <c:pt idx="60">
                  <c:v>0.6698936636641093</c:v>
                </c:pt>
                <c:pt idx="61">
                  <c:v>0.68254604763090643</c:v>
                </c:pt>
                <c:pt idx="62">
                  <c:v>0.71272187503893125</c:v>
                </c:pt>
                <c:pt idx="63">
                  <c:v>0.76128778610928438</c:v>
                </c:pt>
                <c:pt idx="64">
                  <c:v>0.82853894849128618</c:v>
                </c:pt>
                <c:pt idx="65">
                  <c:v>0.91435030747563761</c:v>
                </c:pt>
                <c:pt idx="66">
                  <c:v>1.0183852557821047</c:v>
                </c:pt>
                <c:pt idx="67">
                  <c:v>1.1403478847021395</c:v>
                </c:pt>
                <c:pt idx="68">
                  <c:v>1.2802605598920049</c:v>
                </c:pt>
                <c:pt idx="69">
                  <c:v>1.4387452395310671</c:v>
                </c:pt>
                <c:pt idx="70">
                  <c:v>1.6172850006528352</c:v>
                </c:pt>
                <c:pt idx="71">
                  <c:v>1.8184418572891987</c:v>
                </c:pt>
                <c:pt idx="72">
                  <c:v>2.0460082378904505</c:v>
                </c:pt>
                <c:pt idx="73">
                  <c:v>2.3050724268925347</c:v>
                </c:pt>
                <c:pt idx="74">
                  <c:v>2.601982743349621</c:v>
                </c:pt>
                <c:pt idx="75">
                  <c:v>2.9442009999999987</c:v>
                </c:pt>
                <c:pt idx="76">
                  <c:v>3.3400425376437712</c:v>
                </c:pt>
                <c:pt idx="77">
                  <c:v>3.7983074662429583</c:v>
                </c:pt>
                <c:pt idx="78">
                  <c:v>4.3278152185301568</c:v>
                </c:pt>
                <c:pt idx="79">
                  <c:v>4.9368616630850477</c:v>
                </c:pt>
                <c:pt idx="80">
                  <c:v>5.6326243662069615</c:v>
                </c:pt>
                <c:pt idx="81">
                  <c:v>6.4205467048421099</c:v>
                </c:pt>
                <c:pt idx="82">
                  <c:v>7.3037350485198242</c:v>
                </c:pt>
                <c:pt idx="83">
                  <c:v>8.2824048662122287</c:v>
                </c:pt>
                <c:pt idx="84">
                  <c:v>9.3534112004942074</c:v>
                </c:pt>
                <c:pt idx="85">
                  <c:v>10.509896432492136</c:v>
                </c:pt>
                <c:pt idx="86">
                  <c:v>11.741083708899431</c:v>
                </c:pt>
                <c:pt idx="87">
                  <c:v>13.03223801305089</c:v>
                </c:pt>
                <c:pt idx="88">
                  <c:v>14.364808946822576</c:v>
                </c:pt>
                <c:pt idx="89">
                  <c:v>15.716760258519191</c:v>
                </c:pt>
                <c:pt idx="90">
                  <c:v>17.063081489191493</c:v>
                </c:pt>
                <c:pt idx="91">
                  <c:v>18.376467349336266</c:v>
                </c:pt>
                <c:pt idx="92">
                  <c:v>19.628141130199754</c:v>
                </c:pt>
                <c:pt idx="93">
                  <c:v>20.788790134309522</c:v>
                </c:pt>
                <c:pt idx="94">
                  <c:v>21.829574266820735</c:v>
                </c:pt>
                <c:pt idx="95">
                  <c:v>22.72316397489654</c:v>
                </c:pt>
                <c:pt idx="96">
                  <c:v>23.444760967352412</c:v>
                </c:pt>
                <c:pt idx="97">
                  <c:v>23.973054781172465</c:v>
                </c:pt>
                <c:pt idx="98">
                  <c:v>24.29107034222092</c:v>
                </c:pt>
                <c:pt idx="99">
                  <c:v>24.386866113950447</c:v>
                </c:pt>
                <c:pt idx="100">
                  <c:v>24.254049025600004</c:v>
                </c:pt>
              </c:numCache>
            </c:numRef>
          </c:val>
        </c:ser>
        <c:marker val="1"/>
        <c:axId val="62717312"/>
        <c:axId val="62727296"/>
      </c:lineChart>
      <c:catAx>
        <c:axId val="62717312"/>
        <c:scaling>
          <c:orientation val="minMax"/>
        </c:scaling>
        <c:axPos val="b"/>
        <c:tickLblPos val="nextTo"/>
        <c:crossAx val="62727296"/>
        <c:crosses val="autoZero"/>
        <c:auto val="1"/>
        <c:lblAlgn val="ctr"/>
        <c:lblOffset val="100"/>
      </c:catAx>
      <c:valAx>
        <c:axId val="62727296"/>
        <c:scaling>
          <c:orientation val="minMax"/>
        </c:scaling>
        <c:axPos val="l"/>
        <c:majorGridlines/>
        <c:numFmt formatCode="General" sourceLinked="1"/>
        <c:tickLblPos val="nextTo"/>
        <c:crossAx val="627173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4</xdr:row>
      <xdr:rowOff>47625</xdr:rowOff>
    </xdr:from>
    <xdr:to>
      <xdr:col>9</xdr:col>
      <xdr:colOff>495300</xdr:colOff>
      <xdr:row>18</xdr:row>
      <xdr:rowOff>123825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542925</xdr:colOff>
      <xdr:row>4</xdr:row>
      <xdr:rowOff>19050</xdr:rowOff>
    </xdr:from>
    <xdr:to>
      <xdr:col>15</xdr:col>
      <xdr:colOff>542925</xdr:colOff>
      <xdr:row>18</xdr:row>
      <xdr:rowOff>95250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3"/>
  <sheetViews>
    <sheetView tabSelected="1" zoomScaleNormal="100" workbookViewId="0">
      <selection activeCell="J3" sqref="J3"/>
    </sheetView>
  </sheetViews>
  <sheetFormatPr baseColWidth="10" defaultRowHeight="15"/>
  <cols>
    <col min="2" max="2" width="12.42578125" customWidth="1"/>
    <col min="3" max="3" width="11.85546875" bestFit="1" customWidth="1"/>
    <col min="5" max="5" width="11.85546875" bestFit="1" customWidth="1"/>
    <col min="6" max="6" width="12" bestFit="1" customWidth="1"/>
    <col min="8" max="8" width="8.28515625" customWidth="1"/>
  </cols>
  <sheetData>
    <row r="1" spans="1:9">
      <c r="A1" s="1" t="s">
        <v>7</v>
      </c>
      <c r="B1" s="1">
        <v>62.8</v>
      </c>
      <c r="C1" s="1" t="s">
        <v>1</v>
      </c>
      <c r="D1" s="1">
        <v>9.81</v>
      </c>
      <c r="E1" s="1" t="s">
        <v>2</v>
      </c>
      <c r="F1" s="1">
        <v>100</v>
      </c>
      <c r="G1" t="s">
        <v>4</v>
      </c>
      <c r="H1">
        <v>0.1</v>
      </c>
      <c r="I1" t="s">
        <v>6</v>
      </c>
    </row>
    <row r="2" spans="1:9">
      <c r="B2" t="s">
        <v>0</v>
      </c>
      <c r="C2" t="s">
        <v>8</v>
      </c>
      <c r="D2" s="2" t="s">
        <v>3</v>
      </c>
      <c r="E2" s="2" t="s">
        <v>5</v>
      </c>
      <c r="F2" s="2"/>
      <c r="G2" s="2"/>
      <c r="H2" s="2"/>
      <c r="I2" s="2"/>
    </row>
    <row r="3" spans="1:9">
      <c r="A3">
        <f t="shared" ref="A3:A66" si="0">A4-1</f>
        <v>0</v>
      </c>
      <c r="B3">
        <f>A3*2*PI()/100</f>
        <v>0</v>
      </c>
      <c r="C3" s="3">
        <f>($B$1^2-(2*$D$1*$F$1*(1-COS(B3))))^(1/2)</f>
        <v>62.8</v>
      </c>
      <c r="D3" s="4">
        <f>$H$1*(C3^2)/($F$1)</f>
        <v>3.9438400000000002</v>
      </c>
      <c r="E3">
        <f>(($H$1*$D$1+(D3*COS(B3)))^2)+((D3*SIN(B3))^(2))^(1/2)</f>
        <v>24.254049025600004</v>
      </c>
    </row>
    <row r="4" spans="1:9">
      <c r="A4">
        <f t="shared" si="0"/>
        <v>1</v>
      </c>
      <c r="B4">
        <f t="shared" ref="B4:B67" si="1">A4*2*PI()/100</f>
        <v>6.2831853071795868E-2</v>
      </c>
      <c r="C4" s="3">
        <f t="shared" ref="C4:C67" si="2">($B$1^2-(2*$D$1*$F$1*(1-COS(B4))))^(1/2)</f>
        <v>62.769167918463509</v>
      </c>
      <c r="D4" s="4">
        <f t="shared" ref="D4:D67" si="3">$H$1*(C4^2)/($F$1)</f>
        <v>3.9399684411762688</v>
      </c>
      <c r="E4">
        <f t="shared" ref="E4:E67" si="4">(($H$1*$D$1+(D4*COS(B4)))^2)+((D4*SIN(B4))^(2))^(1/2)</f>
        <v>24.386866113950447</v>
      </c>
    </row>
    <row r="5" spans="1:9">
      <c r="A5">
        <f t="shared" si="0"/>
        <v>2</v>
      </c>
      <c r="B5">
        <f t="shared" si="1"/>
        <v>0.12566370614359174</v>
      </c>
      <c r="C5" s="3">
        <f t="shared" si="2"/>
        <v>62.676702561470201</v>
      </c>
      <c r="D5" s="4">
        <f t="shared" si="3"/>
        <v>3.9283690439790053</v>
      </c>
      <c r="E5">
        <f t="shared" si="4"/>
        <v>24.291070342220923</v>
      </c>
    </row>
    <row r="6" spans="1:9">
      <c r="A6">
        <f t="shared" si="0"/>
        <v>3</v>
      </c>
      <c r="B6">
        <f t="shared" si="1"/>
        <v>0.18849555921538758</v>
      </c>
      <c r="C6" s="3">
        <f t="shared" si="2"/>
        <v>62.522696566364502</v>
      </c>
      <c r="D6" s="4">
        <f t="shared" si="3"/>
        <v>3.9090875859296874</v>
      </c>
      <c r="E6">
        <f t="shared" si="4"/>
        <v>23.973054781172465</v>
      </c>
    </row>
    <row r="7" spans="1:9">
      <c r="A7">
        <f t="shared" si="0"/>
        <v>4</v>
      </c>
      <c r="B7">
        <f t="shared" si="1"/>
        <v>0.25132741228718347</v>
      </c>
      <c r="C7" s="3">
        <f t="shared" si="2"/>
        <v>62.307304243839454</v>
      </c>
      <c r="D7" s="4">
        <f t="shared" si="3"/>
        <v>3.882200162134374</v>
      </c>
      <c r="E7">
        <f t="shared" si="4"/>
        <v>23.444760967352412</v>
      </c>
    </row>
    <row r="8" spans="1:9">
      <c r="A8">
        <f t="shared" si="0"/>
        <v>5</v>
      </c>
      <c r="B8">
        <f t="shared" si="1"/>
        <v>0.31415926535897931</v>
      </c>
      <c r="C8" s="3">
        <f t="shared" si="2"/>
        <v>62.030741451082875</v>
      </c>
      <c r="D8" s="4">
        <f t="shared" si="3"/>
        <v>3.8478128849710913</v>
      </c>
      <c r="E8">
        <f t="shared" si="4"/>
        <v>22.723163974896536</v>
      </c>
    </row>
    <row r="9" spans="1:9">
      <c r="A9">
        <f t="shared" si="0"/>
        <v>6</v>
      </c>
      <c r="B9">
        <f t="shared" si="1"/>
        <v>0.37699111843077515</v>
      </c>
      <c r="C9" s="3">
        <f t="shared" si="2"/>
        <v>61.693285415130461</v>
      </c>
      <c r="D9" s="4">
        <f t="shared" si="3"/>
        <v>3.8060614653127494</v>
      </c>
      <c r="E9">
        <f t="shared" si="4"/>
        <v>21.829574266820735</v>
      </c>
    </row>
    <row r="10" spans="1:9">
      <c r="A10">
        <f t="shared" si="0"/>
        <v>7</v>
      </c>
      <c r="B10">
        <f t="shared" si="1"/>
        <v>0.43982297150257105</v>
      </c>
      <c r="C10" s="3">
        <f t="shared" si="2"/>
        <v>61.295274507406603</v>
      </c>
      <c r="D10" s="4">
        <f t="shared" si="3"/>
        <v>3.7571106769383302</v>
      </c>
      <c r="E10">
        <f t="shared" si="4"/>
        <v>20.788790134309526</v>
      </c>
    </row>
    <row r="11" spans="1:9">
      <c r="A11">
        <f t="shared" si="0"/>
        <v>8</v>
      </c>
      <c r="B11">
        <f t="shared" si="1"/>
        <v>0.50265482457436694</v>
      </c>
      <c r="C11" s="3">
        <f t="shared" si="2"/>
        <v>60.837107970761238</v>
      </c>
      <c r="D11" s="4">
        <f t="shared" si="3"/>
        <v>3.7011537062460609</v>
      </c>
      <c r="E11">
        <f t="shared" si="4"/>
        <v>19.628141130199772</v>
      </c>
    </row>
    <row r="12" spans="1:9">
      <c r="A12">
        <f t="shared" si="0"/>
        <v>9</v>
      </c>
      <c r="B12">
        <f t="shared" si="1"/>
        <v>0.56548667764616278</v>
      </c>
      <c r="C12" s="3">
        <f t="shared" si="2"/>
        <v>60.319245600678343</v>
      </c>
      <c r="D12" s="4">
        <f t="shared" si="3"/>
        <v>3.6384113898349542</v>
      </c>
      <c r="E12">
        <f t="shared" si="4"/>
        <v>18.376467349336281</v>
      </c>
    </row>
    <row r="13" spans="1:9">
      <c r="A13">
        <f t="shared" si="0"/>
        <v>10</v>
      </c>
      <c r="B13">
        <f t="shared" si="1"/>
        <v>0.62831853071795862</v>
      </c>
      <c r="C13" s="3">
        <f t="shared" si="2"/>
        <v>59.742207382751154</v>
      </c>
      <c r="D13" s="4">
        <f t="shared" si="3"/>
        <v>3.5691313429636464</v>
      </c>
      <c r="E13">
        <f t="shared" si="4"/>
        <v>17.063081489191493</v>
      </c>
    </row>
    <row r="14" spans="1:9">
      <c r="A14">
        <f t="shared" si="0"/>
        <v>11</v>
      </c>
      <c r="B14">
        <f t="shared" si="1"/>
        <v>0.69115038378975446</v>
      </c>
      <c r="C14" s="3">
        <f t="shared" si="2"/>
        <v>59.106573089006758</v>
      </c>
      <c r="D14" s="4">
        <f t="shared" si="3"/>
        <v>3.4935869823260983</v>
      </c>
      <c r="E14">
        <f t="shared" si="4"/>
        <v>15.716760258519191</v>
      </c>
    </row>
    <row r="15" spans="1:9">
      <c r="A15">
        <f t="shared" si="0"/>
        <v>12</v>
      </c>
      <c r="B15">
        <f t="shared" si="1"/>
        <v>0.7539822368615503</v>
      </c>
      <c r="C15" s="3">
        <f t="shared" si="2"/>
        <v>58.412981836239183</v>
      </c>
      <c r="D15" s="4">
        <f t="shared" si="3"/>
        <v>3.4120764470008087</v>
      </c>
      <c r="E15">
        <f t="shared" si="4"/>
        <v>14.364808946822588</v>
      </c>
    </row>
    <row r="16" spans="1:9">
      <c r="A16">
        <f t="shared" si="0"/>
        <v>13</v>
      </c>
      <c r="B16">
        <f t="shared" si="1"/>
        <v>0.81681408993334625</v>
      </c>
      <c r="C16" s="3">
        <f t="shared" si="2"/>
        <v>57.662131610200525</v>
      </c>
      <c r="D16" s="4">
        <f t="shared" si="3"/>
        <v>3.3249214218320868</v>
      </c>
      <c r="E16">
        <f t="shared" si="4"/>
        <v>13.032238013050913</v>
      </c>
    </row>
    <row r="17" spans="1:5">
      <c r="A17">
        <f t="shared" si="0"/>
        <v>14</v>
      </c>
      <c r="B17">
        <f t="shared" si="1"/>
        <v>0.87964594300514209</v>
      </c>
      <c r="C17" s="3">
        <f t="shared" si="2"/>
        <v>56.854778760337545</v>
      </c>
      <c r="D17" s="4">
        <f t="shared" si="3"/>
        <v>3.2324658678869294</v>
      </c>
      <c r="E17">
        <f t="shared" si="4"/>
        <v>11.741083708899442</v>
      </c>
    </row>
    <row r="18" spans="1:5">
      <c r="A18">
        <f t="shared" si="0"/>
        <v>15</v>
      </c>
      <c r="B18">
        <f t="shared" si="1"/>
        <v>0.94247779607693782</v>
      </c>
      <c r="C18" s="3">
        <f t="shared" si="2"/>
        <v>55.991737470789673</v>
      </c>
      <c r="D18" s="4">
        <f t="shared" si="3"/>
        <v>3.1350746649978327</v>
      </c>
      <c r="E18">
        <f t="shared" si="4"/>
        <v>10.509896432492146</v>
      </c>
    </row>
    <row r="19" spans="1:5">
      <c r="A19">
        <f t="shared" si="0"/>
        <v>16</v>
      </c>
      <c r="B19">
        <f t="shared" si="1"/>
        <v>1.0053096491487339</v>
      </c>
      <c r="C19" s="3">
        <f t="shared" si="2"/>
        <v>55.073879214640314</v>
      </c>
      <c r="D19" s="4">
        <f t="shared" si="3"/>
        <v>3.0331321717487909</v>
      </c>
      <c r="E19">
        <f t="shared" si="4"/>
        <v>9.3534112004942038</v>
      </c>
    </row>
    <row r="20" spans="1:5">
      <c r="A20">
        <f t="shared" si="0"/>
        <v>17</v>
      </c>
      <c r="B20">
        <f t="shared" si="1"/>
        <v>1.0681415022205298</v>
      </c>
      <c r="C20" s="3">
        <f t="shared" si="2"/>
        <v>54.102132200011901</v>
      </c>
      <c r="D20" s="4">
        <f t="shared" si="3"/>
        <v>2.9270407085875645</v>
      </c>
      <c r="E20">
        <f t="shared" si="4"/>
        <v>8.2824048662122145</v>
      </c>
    </row>
    <row r="21" spans="1:5">
      <c r="A21">
        <f t="shared" si="0"/>
        <v>18</v>
      </c>
      <c r="B21">
        <f t="shared" si="1"/>
        <v>1.1309733552923256</v>
      </c>
      <c r="C21" s="3">
        <f t="shared" si="2"/>
        <v>53.077480818617161</v>
      </c>
      <c r="D21" s="4">
        <f t="shared" si="3"/>
        <v>2.8172189700506731</v>
      </c>
      <c r="E21">
        <f t="shared" si="4"/>
        <v>7.303735048519842</v>
      </c>
    </row>
    <row r="22" spans="1:5">
      <c r="A22">
        <f t="shared" si="0"/>
        <v>19</v>
      </c>
      <c r="B22">
        <f t="shared" si="1"/>
        <v>1.1938052083641213</v>
      </c>
      <c r="C22" s="3">
        <f t="shared" si="2"/>
        <v>52.000965109960589</v>
      </c>
      <c r="D22" s="4">
        <f t="shared" si="3"/>
        <v>2.7041003723673382</v>
      </c>
      <c r="E22">
        <f t="shared" si="4"/>
        <v>6.4205467048421223</v>
      </c>
    </row>
    <row r="23" spans="1:5">
      <c r="A23">
        <f t="shared" si="0"/>
        <v>20</v>
      </c>
      <c r="B23">
        <f t="shared" si="1"/>
        <v>1.2566370614359172</v>
      </c>
      <c r="C23" s="3">
        <f t="shared" si="2"/>
        <v>50.873680257709353</v>
      </c>
      <c r="D23" s="4">
        <f t="shared" si="3"/>
        <v>2.5881313429636466</v>
      </c>
      <c r="E23">
        <f t="shared" si="4"/>
        <v>5.6326243662069633</v>
      </c>
    </row>
    <row r="24" spans="1:5">
      <c r="A24">
        <f t="shared" si="0"/>
        <v>21</v>
      </c>
      <c r="B24">
        <f t="shared" si="1"/>
        <v>1.3194689145077132</v>
      </c>
      <c r="C24" s="3">
        <f t="shared" si="2"/>
        <v>49.696776139076114</v>
      </c>
      <c r="D24" s="4">
        <f t="shared" si="3"/>
        <v>2.4697695586174451</v>
      </c>
      <c r="E24">
        <f t="shared" si="4"/>
        <v>4.9368616630850459</v>
      </c>
    </row>
    <row r="25" spans="1:5">
      <c r="A25">
        <f t="shared" si="0"/>
        <v>22</v>
      </c>
      <c r="B25">
        <f t="shared" si="1"/>
        <v>1.3823007675795089</v>
      </c>
      <c r="C25" s="3">
        <f t="shared" si="2"/>
        <v>48.471456953728875</v>
      </c>
      <c r="D25" s="4">
        <f t="shared" si="3"/>
        <v>2.3494821392171912</v>
      </c>
      <c r="E25">
        <f t="shared" si="4"/>
        <v>4.3278152185301604</v>
      </c>
    </row>
    <row r="26" spans="1:5">
      <c r="A26">
        <f t="shared" si="0"/>
        <v>23</v>
      </c>
      <c r="B26">
        <f t="shared" si="1"/>
        <v>1.4451326206513047</v>
      </c>
      <c r="C26" s="3">
        <f t="shared" si="2"/>
        <v>47.198980966257785</v>
      </c>
      <c r="D26" s="4">
        <f t="shared" si="3"/>
        <v>2.2277438042531652</v>
      </c>
      <c r="E26">
        <f t="shared" si="4"/>
        <v>3.7983074662429601</v>
      </c>
    </row>
    <row r="27" spans="1:5">
      <c r="A27">
        <f t="shared" si="0"/>
        <v>24</v>
      </c>
      <c r="B27">
        <f t="shared" si="1"/>
        <v>1.5079644737231006</v>
      </c>
      <c r="C27" s="3">
        <f t="shared" si="2"/>
        <v>45.880660406281343</v>
      </c>
      <c r="D27" s="4">
        <f t="shared" si="3"/>
        <v>2.1050349993165125</v>
      </c>
      <c r="E27">
        <f t="shared" si="4"/>
        <v>3.3400425376437757</v>
      </c>
    </row>
    <row r="28" spans="1:5">
      <c r="A28">
        <f t="shared" si="0"/>
        <v>25</v>
      </c>
      <c r="B28">
        <f t="shared" si="1"/>
        <v>1.5707963267948966</v>
      </c>
      <c r="C28" s="3">
        <f t="shared" si="2"/>
        <v>44.517861583863166</v>
      </c>
      <c r="D28" s="4">
        <f t="shared" si="3"/>
        <v>1.98184</v>
      </c>
      <c r="E28">
        <f t="shared" si="4"/>
        <v>2.9442010000000005</v>
      </c>
    </row>
    <row r="29" spans="1:5">
      <c r="A29">
        <f t="shared" si="0"/>
        <v>26</v>
      </c>
      <c r="B29">
        <f t="shared" si="1"/>
        <v>1.6336281798666925</v>
      </c>
      <c r="C29" s="3">
        <f t="shared" si="2"/>
        <v>43.1120052964773</v>
      </c>
      <c r="D29" s="4">
        <f t="shared" si="3"/>
        <v>1.8586450006834867</v>
      </c>
      <c r="E29">
        <f t="shared" si="4"/>
        <v>2.6019827433496197</v>
      </c>
    </row>
    <row r="30" spans="1:5">
      <c r="A30">
        <f t="shared" si="0"/>
        <v>27</v>
      </c>
      <c r="B30">
        <f t="shared" si="1"/>
        <v>1.6964600329384882</v>
      </c>
      <c r="C30" s="3">
        <f t="shared" si="2"/>
        <v>41.664567629423857</v>
      </c>
      <c r="D30" s="4">
        <f t="shared" si="3"/>
        <v>1.7359361957468342</v>
      </c>
      <c r="E30">
        <f t="shared" si="4"/>
        <v>2.305072426892536</v>
      </c>
    </row>
    <row r="31" spans="1:5">
      <c r="A31">
        <f t="shared" si="0"/>
        <v>28</v>
      </c>
      <c r="B31">
        <f t="shared" si="1"/>
        <v>1.7592918860102842</v>
      </c>
      <c r="C31" s="3">
        <f t="shared" si="2"/>
        <v>40.177081287505295</v>
      </c>
      <c r="D31" s="4">
        <f t="shared" si="3"/>
        <v>1.6141978607828082</v>
      </c>
      <c r="E31">
        <f t="shared" si="4"/>
        <v>2.0460082378904505</v>
      </c>
    </row>
    <row r="32" spans="1:5">
      <c r="A32">
        <f t="shared" si="0"/>
        <v>29</v>
      </c>
      <c r="B32">
        <f t="shared" si="1"/>
        <v>1.8221237390820801</v>
      </c>
      <c r="C32" s="3">
        <f t="shared" si="2"/>
        <v>38.651137646679359</v>
      </c>
      <c r="D32" s="4">
        <f t="shared" si="3"/>
        <v>1.4939104413825544</v>
      </c>
      <c r="E32">
        <f t="shared" si="4"/>
        <v>1.8184418572891969</v>
      </c>
    </row>
    <row r="33" spans="1:5">
      <c r="A33">
        <f t="shared" si="0"/>
        <v>30</v>
      </c>
      <c r="B33">
        <f t="shared" si="1"/>
        <v>1.8849555921538756</v>
      </c>
      <c r="C33" s="3">
        <f t="shared" si="2"/>
        <v>37.088389787591936</v>
      </c>
      <c r="D33" s="4">
        <f t="shared" si="3"/>
        <v>1.3755486570363538</v>
      </c>
      <c r="E33">
        <f t="shared" si="4"/>
        <v>1.617285000652837</v>
      </c>
    </row>
    <row r="34" spans="1:5">
      <c r="A34">
        <f t="shared" si="0"/>
        <v>31</v>
      </c>
      <c r="B34">
        <f t="shared" si="1"/>
        <v>1.9477874452256716</v>
      </c>
      <c r="C34" s="3">
        <f t="shared" si="2"/>
        <v>35.490556879720302</v>
      </c>
      <c r="D34" s="4">
        <f t="shared" si="3"/>
        <v>1.2595796276326621</v>
      </c>
      <c r="E34">
        <f t="shared" si="4"/>
        <v>1.4387452395310674</v>
      </c>
    </row>
    <row r="35" spans="1:5">
      <c r="A35">
        <f t="shared" si="0"/>
        <v>32</v>
      </c>
      <c r="B35">
        <f t="shared" si="1"/>
        <v>2.0106192982974678</v>
      </c>
      <c r="C35" s="3">
        <f t="shared" si="2"/>
        <v>33.859430443368758</v>
      </c>
      <c r="D35" s="4">
        <f t="shared" si="3"/>
        <v>1.146461029949327</v>
      </c>
      <c r="E35">
        <f t="shared" si="4"/>
        <v>1.2802605598920034</v>
      </c>
    </row>
    <row r="36" spans="1:5">
      <c r="A36">
        <f t="shared" si="0"/>
        <v>33</v>
      </c>
      <c r="B36">
        <f t="shared" si="1"/>
        <v>2.0734511513692637</v>
      </c>
      <c r="C36" s="3">
        <f t="shared" si="2"/>
        <v>32.196883256185437</v>
      </c>
      <c r="D36" s="4">
        <f t="shared" si="3"/>
        <v>1.0366392914124343</v>
      </c>
      <c r="E36">
        <f t="shared" si="4"/>
        <v>1.1403478847021391</v>
      </c>
    </row>
    <row r="37" spans="1:5">
      <c r="A37">
        <f t="shared" si="0"/>
        <v>34</v>
      </c>
      <c r="B37">
        <f t="shared" si="1"/>
        <v>2.1362830044410597</v>
      </c>
      <c r="C37" s="3">
        <f t="shared" si="2"/>
        <v>30.504882039621258</v>
      </c>
      <c r="D37" s="4">
        <f t="shared" si="3"/>
        <v>0.93054782825120752</v>
      </c>
      <c r="E37">
        <f t="shared" si="4"/>
        <v>1.0183852557821034</v>
      </c>
    </row>
    <row r="38" spans="1:5">
      <c r="A38">
        <f t="shared" si="0"/>
        <v>35</v>
      </c>
      <c r="B38">
        <f t="shared" si="1"/>
        <v>2.1991148575128552</v>
      </c>
      <c r="C38" s="3">
        <f t="shared" si="2"/>
        <v>28.785505640897956</v>
      </c>
      <c r="D38" s="4">
        <f t="shared" si="3"/>
        <v>0.82860533500216804</v>
      </c>
      <c r="E38">
        <f t="shared" si="4"/>
        <v>0.91435030747563806</v>
      </c>
    </row>
    <row r="39" spans="1:5">
      <c r="A39">
        <f t="shared" si="0"/>
        <v>36</v>
      </c>
      <c r="B39">
        <f t="shared" si="1"/>
        <v>2.2619467105846511</v>
      </c>
      <c r="C39" s="3">
        <f t="shared" si="2"/>
        <v>27.040971360383306</v>
      </c>
      <c r="D39" s="4">
        <f t="shared" si="3"/>
        <v>0.73121413211307018</v>
      </c>
      <c r="E39">
        <f t="shared" si="4"/>
        <v>0.82853894849128584</v>
      </c>
    </row>
    <row r="40" spans="1:5">
      <c r="A40">
        <f t="shared" si="0"/>
        <v>37</v>
      </c>
      <c r="B40">
        <f t="shared" si="1"/>
        <v>2.3247785636564471</v>
      </c>
      <c r="C40" s="3">
        <f t="shared" si="2"/>
        <v>25.273673618370406</v>
      </c>
      <c r="D40" s="4">
        <f t="shared" si="3"/>
        <v>0.63875857816791226</v>
      </c>
      <c r="E40">
        <f t="shared" si="4"/>
        <v>0.76128778610928416</v>
      </c>
    </row>
    <row r="41" spans="1:5">
      <c r="A41">
        <f t="shared" si="0"/>
        <v>38</v>
      </c>
      <c r="B41">
        <f t="shared" si="1"/>
        <v>2.3876104167282426</v>
      </c>
      <c r="C41" s="3">
        <f t="shared" si="2"/>
        <v>23.48624178107665</v>
      </c>
      <c r="D41" s="4">
        <f t="shared" si="3"/>
        <v>0.55160355299919051</v>
      </c>
      <c r="E41">
        <f t="shared" si="4"/>
        <v>0.7127218750389317</v>
      </c>
    </row>
    <row r="42" spans="1:5">
      <c r="A42">
        <f t="shared" si="0"/>
        <v>39</v>
      </c>
      <c r="B42">
        <f t="shared" si="1"/>
        <v>2.4504422698000385</v>
      </c>
      <c r="C42" s="3">
        <f t="shared" si="2"/>
        <v>21.681628575222426</v>
      </c>
      <c r="D42" s="4">
        <f t="shared" si="3"/>
        <v>0.47009301767390171</v>
      </c>
      <c r="E42">
        <f t="shared" si="4"/>
        <v>0.68254604763090643</v>
      </c>
    </row>
    <row r="43" spans="1:5">
      <c r="A43">
        <f t="shared" si="0"/>
        <v>40</v>
      </c>
      <c r="B43">
        <f t="shared" si="1"/>
        <v>2.5132741228718345</v>
      </c>
      <c r="C43" s="3">
        <f t="shared" si="2"/>
        <v>19.863248904354815</v>
      </c>
      <c r="D43" s="4">
        <f t="shared" si="3"/>
        <v>0.39454865703635278</v>
      </c>
      <c r="E43">
        <f t="shared" si="4"/>
        <v>0.66989366366410952</v>
      </c>
    </row>
    <row r="44" spans="1:5">
      <c r="A44">
        <f t="shared" si="0"/>
        <v>41</v>
      </c>
      <c r="B44">
        <f t="shared" si="1"/>
        <v>2.57610597594363</v>
      </c>
      <c r="C44" s="3">
        <f t="shared" si="2"/>
        <v>18.035204744195351</v>
      </c>
      <c r="D44" s="4">
        <f t="shared" si="3"/>
        <v>0.32526861016504649</v>
      </c>
      <c r="E44">
        <f t="shared" si="4"/>
        <v>0.67324145166651506</v>
      </c>
    </row>
    <row r="45" spans="1:5">
      <c r="A45">
        <f t="shared" si="0"/>
        <v>42</v>
      </c>
      <c r="B45">
        <f t="shared" si="1"/>
        <v>2.6389378290154264</v>
      </c>
      <c r="C45" s="3">
        <f t="shared" si="2"/>
        <v>16.202663168563976</v>
      </c>
      <c r="D45" s="4">
        <f t="shared" si="3"/>
        <v>0.26252629375393965</v>
      </c>
      <c r="E45">
        <f t="shared" si="4"/>
        <v>0.69039358498591352</v>
      </c>
    </row>
    <row r="46" spans="1:5">
      <c r="A46">
        <f t="shared" si="0"/>
        <v>43</v>
      </c>
      <c r="B46">
        <f t="shared" si="1"/>
        <v>2.7017696820872219</v>
      </c>
      <c r="C46" s="3">
        <f t="shared" si="2"/>
        <v>14.372519718604314</v>
      </c>
      <c r="D46" s="4">
        <f t="shared" si="3"/>
        <v>0.20656932306166986</v>
      </c>
      <c r="E46">
        <f t="shared" si="4"/>
        <v>0.71853264361572711</v>
      </c>
    </row>
    <row r="47" spans="1:5">
      <c r="A47">
        <f t="shared" si="0"/>
        <v>44</v>
      </c>
      <c r="B47">
        <f t="shared" si="1"/>
        <v>2.7646015351590179</v>
      </c>
      <c r="C47" s="3">
        <f t="shared" si="2"/>
        <v>12.554622044778997</v>
      </c>
      <c r="D47" s="4">
        <f t="shared" si="3"/>
        <v>0.15761853468725076</v>
      </c>
      <c r="E47">
        <f t="shared" si="4"/>
        <v>0.75433004290632677</v>
      </c>
    </row>
    <row r="48" spans="1:5">
      <c r="A48">
        <f t="shared" si="0"/>
        <v>45</v>
      </c>
      <c r="B48">
        <f t="shared" si="1"/>
        <v>2.8274333882308138</v>
      </c>
      <c r="C48" s="3">
        <f t="shared" si="2"/>
        <v>10.764158816596321</v>
      </c>
      <c r="D48" s="4">
        <f t="shared" si="3"/>
        <v>0.11586711502890833</v>
      </c>
      <c r="E48">
        <f t="shared" si="4"/>
        <v>0.79410420966386575</v>
      </c>
    </row>
    <row r="49" spans="1:5">
      <c r="A49">
        <f t="shared" si="0"/>
        <v>46</v>
      </c>
      <c r="B49">
        <f t="shared" si="1"/>
        <v>2.8902652413026093</v>
      </c>
      <c r="C49" s="3">
        <f t="shared" si="2"/>
        <v>9.0266182962184427</v>
      </c>
      <c r="D49" s="4">
        <f t="shared" si="3"/>
        <v>8.1479837865625543E-2</v>
      </c>
      <c r="E49">
        <f t="shared" si="4"/>
        <v>0.83401154001882749</v>
      </c>
    </row>
    <row r="50" spans="1:5">
      <c r="A50">
        <f t="shared" si="0"/>
        <v>47</v>
      </c>
      <c r="B50">
        <f t="shared" si="1"/>
        <v>2.9530970943744057</v>
      </c>
      <c r="C50" s="3">
        <f t="shared" si="2"/>
        <v>7.3886679496586067</v>
      </c>
      <c r="D50" s="4">
        <f t="shared" si="3"/>
        <v>5.4592414070312324E-2</v>
      </c>
      <c r="E50">
        <f t="shared" si="4"/>
        <v>0.87025318708016031</v>
      </c>
    </row>
    <row r="51" spans="1:5">
      <c r="A51">
        <f t="shared" si="0"/>
        <v>48</v>
      </c>
      <c r="B51">
        <f t="shared" si="1"/>
        <v>3.0159289474462012</v>
      </c>
      <c r="C51" s="3">
        <f t="shared" si="2"/>
        <v>5.9423022492123474</v>
      </c>
      <c r="D51" s="4">
        <f t="shared" si="3"/>
        <v>3.5310956020994121E-2</v>
      </c>
      <c r="E51">
        <f t="shared" si="4"/>
        <v>0.89928011219129911</v>
      </c>
    </row>
    <row r="52" spans="1:5">
      <c r="A52">
        <f t="shared" si="0"/>
        <v>49</v>
      </c>
      <c r="B52">
        <f t="shared" si="1"/>
        <v>3.0787608005179972</v>
      </c>
      <c r="C52" s="3">
        <f t="shared" si="2"/>
        <v>4.8694515937352412</v>
      </c>
      <c r="D52" s="4">
        <f t="shared" si="3"/>
        <v>2.3711558823730682E-2</v>
      </c>
      <c r="E52">
        <f t="shared" si="4"/>
        <v>0.91797960469450468</v>
      </c>
    </row>
    <row r="53" spans="1:5">
      <c r="A53">
        <f t="shared" si="0"/>
        <v>50</v>
      </c>
      <c r="B53">
        <f t="shared" si="1"/>
        <v>3.1415926535897931</v>
      </c>
      <c r="C53" s="3">
        <f t="shared" si="2"/>
        <v>4.4542114902639831</v>
      </c>
      <c r="D53" s="4">
        <f t="shared" si="3"/>
        <v>1.9839999999999695E-2</v>
      </c>
      <c r="E53">
        <f t="shared" si="4"/>
        <v>0.92382854560000072</v>
      </c>
    </row>
    <row r="54" spans="1:5">
      <c r="A54">
        <f t="shared" si="0"/>
        <v>51</v>
      </c>
      <c r="B54">
        <f t="shared" si="1"/>
        <v>3.2044245066615891</v>
      </c>
      <c r="C54" s="3">
        <f t="shared" si="2"/>
        <v>4.8694515937352412</v>
      </c>
      <c r="D54" s="4">
        <f t="shared" si="3"/>
        <v>2.3711558823730682E-2</v>
      </c>
      <c r="E54">
        <f t="shared" si="4"/>
        <v>0.91797960469450468</v>
      </c>
    </row>
    <row r="55" spans="1:5">
      <c r="A55">
        <f t="shared" si="0"/>
        <v>52</v>
      </c>
      <c r="B55">
        <f t="shared" si="1"/>
        <v>3.267256359733385</v>
      </c>
      <c r="C55" s="3">
        <f t="shared" si="2"/>
        <v>5.9423022492123092</v>
      </c>
      <c r="D55" s="4">
        <f t="shared" si="3"/>
        <v>3.5310956020993677E-2</v>
      </c>
      <c r="E55">
        <f t="shared" si="4"/>
        <v>0.89928011219129989</v>
      </c>
    </row>
    <row r="56" spans="1:5">
      <c r="A56">
        <f t="shared" si="0"/>
        <v>53</v>
      </c>
      <c r="B56">
        <f t="shared" si="1"/>
        <v>3.330088212805181</v>
      </c>
      <c r="C56" s="3">
        <f t="shared" si="2"/>
        <v>7.3886679496586369</v>
      </c>
      <c r="D56" s="4">
        <f t="shared" si="3"/>
        <v>5.4592414070312768E-2</v>
      </c>
      <c r="E56">
        <f t="shared" si="4"/>
        <v>0.87025318708015964</v>
      </c>
    </row>
    <row r="57" spans="1:5">
      <c r="A57">
        <f t="shared" si="0"/>
        <v>54</v>
      </c>
      <c r="B57">
        <f t="shared" si="1"/>
        <v>3.3929200658769765</v>
      </c>
      <c r="C57" s="3">
        <f t="shared" si="2"/>
        <v>9.0266182962184427</v>
      </c>
      <c r="D57" s="4">
        <f t="shared" si="3"/>
        <v>8.1479837865625543E-2</v>
      </c>
      <c r="E57">
        <f t="shared" si="4"/>
        <v>0.83401154001882749</v>
      </c>
    </row>
    <row r="58" spans="1:5">
      <c r="A58">
        <f t="shared" si="0"/>
        <v>55</v>
      </c>
      <c r="B58">
        <f t="shared" si="1"/>
        <v>3.4557519189487724</v>
      </c>
      <c r="C58" s="3">
        <f t="shared" si="2"/>
        <v>10.764158816596321</v>
      </c>
      <c r="D58" s="4">
        <f t="shared" si="3"/>
        <v>0.11586711502890833</v>
      </c>
      <c r="E58">
        <f t="shared" si="4"/>
        <v>0.79410420966386563</v>
      </c>
    </row>
    <row r="59" spans="1:5">
      <c r="A59">
        <f t="shared" si="0"/>
        <v>56</v>
      </c>
      <c r="B59">
        <f t="shared" si="1"/>
        <v>3.5185837720205684</v>
      </c>
      <c r="C59" s="3">
        <f t="shared" si="2"/>
        <v>12.554622044778997</v>
      </c>
      <c r="D59" s="4">
        <f t="shared" si="3"/>
        <v>0.15761853468725076</v>
      </c>
      <c r="E59">
        <f t="shared" si="4"/>
        <v>0.75433004290632677</v>
      </c>
    </row>
    <row r="60" spans="1:5">
      <c r="A60">
        <f t="shared" si="0"/>
        <v>57</v>
      </c>
      <c r="B60">
        <f t="shared" si="1"/>
        <v>3.5814156250923639</v>
      </c>
      <c r="C60" s="3">
        <f t="shared" si="2"/>
        <v>14.372519718604298</v>
      </c>
      <c r="D60" s="4">
        <f t="shared" si="3"/>
        <v>0.20656932306166936</v>
      </c>
      <c r="E60">
        <f t="shared" si="4"/>
        <v>0.71853264361572733</v>
      </c>
    </row>
    <row r="61" spans="1:5">
      <c r="A61">
        <f t="shared" si="0"/>
        <v>58</v>
      </c>
      <c r="B61">
        <f t="shared" si="1"/>
        <v>3.6442474781641603</v>
      </c>
      <c r="C61" s="3">
        <f t="shared" si="2"/>
        <v>16.202663168563976</v>
      </c>
      <c r="D61" s="4">
        <f t="shared" si="3"/>
        <v>0.26252629375393965</v>
      </c>
      <c r="E61">
        <f t="shared" si="4"/>
        <v>0.69039358498591374</v>
      </c>
    </row>
    <row r="62" spans="1:5">
      <c r="A62">
        <f t="shared" si="0"/>
        <v>59</v>
      </c>
      <c r="B62">
        <f t="shared" si="1"/>
        <v>3.7070793312359558</v>
      </c>
      <c r="C62" s="3">
        <f t="shared" si="2"/>
        <v>18.035204744195326</v>
      </c>
      <c r="D62" s="4">
        <f t="shared" si="3"/>
        <v>0.3252686101650456</v>
      </c>
      <c r="E62">
        <f t="shared" si="4"/>
        <v>0.67324145166651539</v>
      </c>
    </row>
    <row r="63" spans="1:5">
      <c r="A63">
        <f t="shared" si="0"/>
        <v>60</v>
      </c>
      <c r="B63">
        <f t="shared" si="1"/>
        <v>3.7699111843077513</v>
      </c>
      <c r="C63" s="3">
        <f t="shared" si="2"/>
        <v>19.863248904354794</v>
      </c>
      <c r="D63" s="4">
        <f t="shared" si="3"/>
        <v>0.39454865703635195</v>
      </c>
      <c r="E63">
        <f t="shared" si="4"/>
        <v>0.6698936636641093</v>
      </c>
    </row>
    <row r="64" spans="1:5">
      <c r="A64">
        <f t="shared" si="0"/>
        <v>61</v>
      </c>
      <c r="B64">
        <f t="shared" si="1"/>
        <v>3.8327430373795477</v>
      </c>
      <c r="C64" s="3">
        <f t="shared" si="2"/>
        <v>21.681628575222415</v>
      </c>
      <c r="D64" s="4">
        <f t="shared" si="3"/>
        <v>0.47009301767390121</v>
      </c>
      <c r="E64">
        <f t="shared" si="4"/>
        <v>0.68254604763090643</v>
      </c>
    </row>
    <row r="65" spans="1:5">
      <c r="A65">
        <f t="shared" si="0"/>
        <v>62</v>
      </c>
      <c r="B65">
        <f t="shared" si="1"/>
        <v>3.8955748904513432</v>
      </c>
      <c r="C65" s="3">
        <f t="shared" si="2"/>
        <v>23.48624178107664</v>
      </c>
      <c r="D65" s="4">
        <f t="shared" si="3"/>
        <v>0.55160355299919006</v>
      </c>
      <c r="E65">
        <f t="shared" si="4"/>
        <v>0.71272187503893125</v>
      </c>
    </row>
    <row r="66" spans="1:5">
      <c r="A66">
        <f t="shared" si="0"/>
        <v>63</v>
      </c>
      <c r="B66">
        <f t="shared" si="1"/>
        <v>3.9584067435231396</v>
      </c>
      <c r="C66" s="3">
        <f t="shared" si="2"/>
        <v>25.273673618370406</v>
      </c>
      <c r="D66" s="4">
        <f t="shared" si="3"/>
        <v>0.63875857816791226</v>
      </c>
      <c r="E66">
        <f t="shared" si="4"/>
        <v>0.76128778610928438</v>
      </c>
    </row>
    <row r="67" spans="1:5">
      <c r="A67">
        <f t="shared" ref="A67:A101" si="5">A68-1</f>
        <v>64</v>
      </c>
      <c r="B67">
        <f t="shared" si="1"/>
        <v>4.0212385965949355</v>
      </c>
      <c r="C67" s="3">
        <f t="shared" si="2"/>
        <v>27.040971360383317</v>
      </c>
      <c r="D67" s="4">
        <f t="shared" si="3"/>
        <v>0.73121413211307074</v>
      </c>
      <c r="E67">
        <f t="shared" si="4"/>
        <v>0.82853894849128618</v>
      </c>
    </row>
    <row r="68" spans="1:5">
      <c r="A68">
        <f t="shared" si="5"/>
        <v>65</v>
      </c>
      <c r="B68">
        <f t="shared" ref="B68:B103" si="6">A68*2*PI()/100</f>
        <v>4.0840704496667311</v>
      </c>
      <c r="C68" s="3">
        <f t="shared" ref="C68:C103" si="7">($B$1^2-(2*$D$1*$F$1*(1-COS(B68))))^(1/2)</f>
        <v>28.785505640897938</v>
      </c>
      <c r="D68" s="4">
        <f t="shared" ref="D68:D103" si="8">$H$1*(C68^2)/($F$1)</f>
        <v>0.82860533500216704</v>
      </c>
      <c r="E68">
        <f t="shared" ref="E68:E103" si="9">(($H$1*$D$1+(D68*COS(B68)))^2)+((D68*SIN(B68))^(2))^(1/2)</f>
        <v>0.91435030747563761</v>
      </c>
    </row>
    <row r="69" spans="1:5">
      <c r="A69">
        <f t="shared" si="5"/>
        <v>66</v>
      </c>
      <c r="B69">
        <f t="shared" si="6"/>
        <v>4.1469023027385274</v>
      </c>
      <c r="C69" s="3">
        <f t="shared" si="7"/>
        <v>30.504882039621283</v>
      </c>
      <c r="D69" s="4">
        <f t="shared" si="8"/>
        <v>0.93054782825120919</v>
      </c>
      <c r="E69">
        <f t="shared" si="9"/>
        <v>1.0183852557821047</v>
      </c>
    </row>
    <row r="70" spans="1:5">
      <c r="A70">
        <f t="shared" si="5"/>
        <v>67</v>
      </c>
      <c r="B70">
        <f t="shared" si="6"/>
        <v>4.209734155810323</v>
      </c>
      <c r="C70" s="3">
        <f t="shared" si="7"/>
        <v>32.196883256185444</v>
      </c>
      <c r="D70" s="4">
        <f t="shared" si="8"/>
        <v>1.0366392914124347</v>
      </c>
      <c r="E70">
        <f t="shared" si="9"/>
        <v>1.1403478847021395</v>
      </c>
    </row>
    <row r="71" spans="1:5">
      <c r="A71">
        <f t="shared" si="5"/>
        <v>68</v>
      </c>
      <c r="B71">
        <f t="shared" si="6"/>
        <v>4.2725660088821193</v>
      </c>
      <c r="C71" s="3">
        <f t="shared" si="7"/>
        <v>33.859430443368773</v>
      </c>
      <c r="D71" s="4">
        <f t="shared" si="8"/>
        <v>1.1464610299493281</v>
      </c>
      <c r="E71">
        <f t="shared" si="9"/>
        <v>1.2802605598920049</v>
      </c>
    </row>
    <row r="72" spans="1:5">
      <c r="A72">
        <f t="shared" si="5"/>
        <v>69</v>
      </c>
      <c r="B72">
        <f t="shared" si="6"/>
        <v>4.3353978619539149</v>
      </c>
      <c r="C72" s="3">
        <f t="shared" si="7"/>
        <v>35.490556879720295</v>
      </c>
      <c r="D72" s="4">
        <f t="shared" si="8"/>
        <v>1.2595796276326616</v>
      </c>
      <c r="E72">
        <f t="shared" si="9"/>
        <v>1.4387452395310671</v>
      </c>
    </row>
    <row r="73" spans="1:5">
      <c r="A73">
        <f t="shared" si="5"/>
        <v>70</v>
      </c>
      <c r="B73">
        <f t="shared" si="6"/>
        <v>4.3982297150257104</v>
      </c>
      <c r="C73" s="3">
        <f t="shared" si="7"/>
        <v>37.088389787591922</v>
      </c>
      <c r="D73" s="4">
        <f t="shared" si="8"/>
        <v>1.3755486570363527</v>
      </c>
      <c r="E73">
        <f t="shared" si="9"/>
        <v>1.6172850006528352</v>
      </c>
    </row>
    <row r="74" spans="1:5">
      <c r="A74">
        <f t="shared" si="5"/>
        <v>71</v>
      </c>
      <c r="B74">
        <f t="shared" si="6"/>
        <v>4.4610615680975068</v>
      </c>
      <c r="C74" s="3">
        <f t="shared" si="7"/>
        <v>38.651137646679373</v>
      </c>
      <c r="D74" s="4">
        <f t="shared" si="8"/>
        <v>1.4939104413825555</v>
      </c>
      <c r="E74">
        <f t="shared" si="9"/>
        <v>1.8184418572891987</v>
      </c>
    </row>
    <row r="75" spans="1:5">
      <c r="A75">
        <f t="shared" si="5"/>
        <v>72</v>
      </c>
      <c r="B75">
        <f t="shared" si="6"/>
        <v>4.5238934211693023</v>
      </c>
      <c r="C75" s="3">
        <f t="shared" si="7"/>
        <v>40.177081287505295</v>
      </c>
      <c r="D75" s="4">
        <f t="shared" si="8"/>
        <v>1.6141978607828082</v>
      </c>
      <c r="E75">
        <f t="shared" si="9"/>
        <v>2.0460082378904505</v>
      </c>
    </row>
    <row r="76" spans="1:5">
      <c r="A76">
        <f t="shared" si="5"/>
        <v>73</v>
      </c>
      <c r="B76">
        <f t="shared" si="6"/>
        <v>4.5867252742410978</v>
      </c>
      <c r="C76" s="3">
        <f t="shared" si="7"/>
        <v>41.664567629423857</v>
      </c>
      <c r="D76" s="4">
        <f t="shared" si="8"/>
        <v>1.7359361957468342</v>
      </c>
      <c r="E76">
        <f t="shared" si="9"/>
        <v>2.3050724268925347</v>
      </c>
    </row>
    <row r="77" spans="1:5">
      <c r="A77">
        <f t="shared" si="5"/>
        <v>74</v>
      </c>
      <c r="B77">
        <f t="shared" si="6"/>
        <v>4.6495571273128942</v>
      </c>
      <c r="C77" s="3">
        <f t="shared" si="7"/>
        <v>43.112005296477307</v>
      </c>
      <c r="D77" s="4">
        <f t="shared" si="8"/>
        <v>1.8586450006834874</v>
      </c>
      <c r="E77">
        <f t="shared" si="9"/>
        <v>2.601982743349621</v>
      </c>
    </row>
    <row r="78" spans="1:5">
      <c r="A78">
        <f t="shared" si="5"/>
        <v>75</v>
      </c>
      <c r="B78">
        <f t="shared" si="6"/>
        <v>4.7123889803846897</v>
      </c>
      <c r="C78" s="3">
        <f t="shared" si="7"/>
        <v>44.517861583863159</v>
      </c>
      <c r="D78" s="4">
        <f t="shared" si="8"/>
        <v>1.9818399999999994</v>
      </c>
      <c r="E78">
        <f t="shared" si="9"/>
        <v>2.9442009999999987</v>
      </c>
    </row>
    <row r="79" spans="1:5">
      <c r="A79">
        <f t="shared" si="5"/>
        <v>76</v>
      </c>
      <c r="B79">
        <f t="shared" si="6"/>
        <v>4.7752208334564852</v>
      </c>
      <c r="C79" s="3">
        <f t="shared" si="7"/>
        <v>45.880660406281329</v>
      </c>
      <c r="D79" s="4">
        <f t="shared" si="8"/>
        <v>2.1050349993165116</v>
      </c>
      <c r="E79">
        <f t="shared" si="9"/>
        <v>3.3400425376437712</v>
      </c>
    </row>
    <row r="80" spans="1:5">
      <c r="A80">
        <f t="shared" si="5"/>
        <v>77</v>
      </c>
      <c r="B80">
        <f t="shared" si="6"/>
        <v>4.8380526865282816</v>
      </c>
      <c r="C80" s="3">
        <f t="shared" si="7"/>
        <v>47.198980966257785</v>
      </c>
      <c r="D80" s="4">
        <f t="shared" si="8"/>
        <v>2.2277438042531652</v>
      </c>
      <c r="E80">
        <f t="shared" si="9"/>
        <v>3.7983074662429583</v>
      </c>
    </row>
    <row r="81" spans="1:5">
      <c r="A81">
        <f t="shared" si="5"/>
        <v>78</v>
      </c>
      <c r="B81">
        <f t="shared" si="6"/>
        <v>4.9008845396000771</v>
      </c>
      <c r="C81" s="3">
        <f t="shared" si="7"/>
        <v>48.471456953728868</v>
      </c>
      <c r="D81" s="4">
        <f t="shared" si="8"/>
        <v>2.3494821392171907</v>
      </c>
      <c r="E81">
        <f t="shared" si="9"/>
        <v>4.3278152185301568</v>
      </c>
    </row>
    <row r="82" spans="1:5">
      <c r="A82">
        <f t="shared" si="5"/>
        <v>79</v>
      </c>
      <c r="B82">
        <f t="shared" si="6"/>
        <v>4.9637163926718735</v>
      </c>
      <c r="C82" s="3">
        <f t="shared" si="7"/>
        <v>49.696776139076114</v>
      </c>
      <c r="D82" s="4">
        <f t="shared" si="8"/>
        <v>2.4697695586174451</v>
      </c>
      <c r="E82">
        <f t="shared" si="9"/>
        <v>4.9368616630850477</v>
      </c>
    </row>
    <row r="83" spans="1:5">
      <c r="A83">
        <f t="shared" si="5"/>
        <v>80</v>
      </c>
      <c r="B83">
        <f t="shared" si="6"/>
        <v>5.026548245743669</v>
      </c>
      <c r="C83" s="3">
        <f t="shared" si="7"/>
        <v>50.873680257709353</v>
      </c>
      <c r="D83" s="4">
        <f t="shared" si="8"/>
        <v>2.5881313429636466</v>
      </c>
      <c r="E83">
        <f t="shared" si="9"/>
        <v>5.6326243662069615</v>
      </c>
    </row>
    <row r="84" spans="1:5">
      <c r="A84">
        <f t="shared" si="5"/>
        <v>81</v>
      </c>
      <c r="B84">
        <f t="shared" si="6"/>
        <v>5.0893800988154645</v>
      </c>
      <c r="C84" s="3">
        <f t="shared" si="7"/>
        <v>52.000965109960568</v>
      </c>
      <c r="D84" s="4">
        <f t="shared" si="8"/>
        <v>2.704100372367336</v>
      </c>
      <c r="E84">
        <f t="shared" si="9"/>
        <v>6.4205467048421099</v>
      </c>
    </row>
    <row r="85" spans="1:5">
      <c r="A85">
        <f t="shared" si="5"/>
        <v>82</v>
      </c>
      <c r="B85">
        <f t="shared" si="6"/>
        <v>5.15221195188726</v>
      </c>
      <c r="C85" s="3">
        <f t="shared" si="7"/>
        <v>53.07748081861714</v>
      </c>
      <c r="D85" s="4">
        <f t="shared" si="8"/>
        <v>2.8172189700506709</v>
      </c>
      <c r="E85">
        <f t="shared" si="9"/>
        <v>7.3037350485198242</v>
      </c>
    </row>
    <row r="86" spans="1:5">
      <c r="A86">
        <f t="shared" si="5"/>
        <v>83</v>
      </c>
      <c r="B86">
        <f t="shared" si="6"/>
        <v>5.2150438049590573</v>
      </c>
      <c r="C86" s="3">
        <f t="shared" si="7"/>
        <v>54.102132200011916</v>
      </c>
      <c r="D86" s="4">
        <f t="shared" si="8"/>
        <v>2.9270407085875667</v>
      </c>
      <c r="E86">
        <f t="shared" si="9"/>
        <v>8.2824048662122287</v>
      </c>
    </row>
    <row r="87" spans="1:5">
      <c r="A87">
        <f t="shared" si="5"/>
        <v>84</v>
      </c>
      <c r="B87">
        <f t="shared" si="6"/>
        <v>5.2778756580308528</v>
      </c>
      <c r="C87" s="3">
        <f t="shared" si="7"/>
        <v>55.073879214640321</v>
      </c>
      <c r="D87" s="4">
        <f t="shared" si="8"/>
        <v>3.0331321717487914</v>
      </c>
      <c r="E87">
        <f t="shared" si="9"/>
        <v>9.3534112004942074</v>
      </c>
    </row>
    <row r="88" spans="1:5">
      <c r="A88">
        <f t="shared" si="5"/>
        <v>85</v>
      </c>
      <c r="B88">
        <f t="shared" si="6"/>
        <v>5.3407075111026483</v>
      </c>
      <c r="C88" s="3">
        <f t="shared" si="7"/>
        <v>55.991737470789666</v>
      </c>
      <c r="D88" s="4">
        <f t="shared" si="8"/>
        <v>3.1350746649978318</v>
      </c>
      <c r="E88">
        <f t="shared" si="9"/>
        <v>10.509896432492136</v>
      </c>
    </row>
    <row r="89" spans="1:5">
      <c r="A89">
        <f t="shared" si="5"/>
        <v>86</v>
      </c>
      <c r="B89">
        <f t="shared" si="6"/>
        <v>5.4035393641744438</v>
      </c>
      <c r="C89" s="3">
        <f t="shared" si="7"/>
        <v>56.854778760337538</v>
      </c>
      <c r="D89" s="4">
        <f t="shared" si="8"/>
        <v>3.2324658678869285</v>
      </c>
      <c r="E89">
        <f t="shared" si="9"/>
        <v>11.741083708899431</v>
      </c>
    </row>
    <row r="90" spans="1:5">
      <c r="A90">
        <f t="shared" si="5"/>
        <v>87</v>
      </c>
      <c r="B90">
        <f t="shared" si="6"/>
        <v>5.4663712172462393</v>
      </c>
      <c r="C90" s="3">
        <f t="shared" si="7"/>
        <v>57.662131610200511</v>
      </c>
      <c r="D90" s="4">
        <f t="shared" si="8"/>
        <v>3.3249214218320851</v>
      </c>
      <c r="E90">
        <f t="shared" si="9"/>
        <v>13.03223801305089</v>
      </c>
    </row>
    <row r="91" spans="1:5">
      <c r="A91">
        <f t="shared" si="5"/>
        <v>88</v>
      </c>
      <c r="B91">
        <f t="shared" si="6"/>
        <v>5.5292030703180357</v>
      </c>
      <c r="C91" s="3">
        <f t="shared" si="7"/>
        <v>58.412981836239183</v>
      </c>
      <c r="D91" s="4">
        <f t="shared" si="8"/>
        <v>3.4120764470008087</v>
      </c>
      <c r="E91">
        <f t="shared" si="9"/>
        <v>14.364808946822576</v>
      </c>
    </row>
    <row r="92" spans="1:5">
      <c r="A92">
        <f t="shared" si="5"/>
        <v>89</v>
      </c>
      <c r="B92">
        <f t="shared" si="6"/>
        <v>5.5920349233898321</v>
      </c>
      <c r="C92" s="3">
        <f t="shared" si="7"/>
        <v>59.106573089006758</v>
      </c>
      <c r="D92" s="4">
        <f t="shared" si="8"/>
        <v>3.4935869823260983</v>
      </c>
      <c r="E92">
        <f t="shared" si="9"/>
        <v>15.716760258519191</v>
      </c>
    </row>
    <row r="93" spans="1:5">
      <c r="A93">
        <f t="shared" si="5"/>
        <v>90</v>
      </c>
      <c r="B93">
        <f t="shared" si="6"/>
        <v>5.6548667764616276</v>
      </c>
      <c r="C93" s="3">
        <f t="shared" si="7"/>
        <v>59.742207382751154</v>
      </c>
      <c r="D93" s="4">
        <f t="shared" si="8"/>
        <v>3.5691313429636464</v>
      </c>
      <c r="E93">
        <f t="shared" si="9"/>
        <v>17.063081489191493</v>
      </c>
    </row>
    <row r="94" spans="1:5">
      <c r="A94">
        <f t="shared" si="5"/>
        <v>91</v>
      </c>
      <c r="B94">
        <f t="shared" si="6"/>
        <v>5.7176986295334231</v>
      </c>
      <c r="C94" s="3">
        <f t="shared" si="7"/>
        <v>60.319245600678336</v>
      </c>
      <c r="D94" s="4">
        <f t="shared" si="8"/>
        <v>3.6384113898349528</v>
      </c>
      <c r="E94">
        <f t="shared" si="9"/>
        <v>18.376467349336266</v>
      </c>
    </row>
    <row r="95" spans="1:5">
      <c r="A95">
        <f t="shared" si="5"/>
        <v>92</v>
      </c>
      <c r="B95">
        <f t="shared" si="6"/>
        <v>5.7805304826052186</v>
      </c>
      <c r="C95" s="3">
        <f t="shared" si="7"/>
        <v>60.837107970761231</v>
      </c>
      <c r="D95" s="4">
        <f t="shared" si="8"/>
        <v>3.70115370624606</v>
      </c>
      <c r="E95">
        <f t="shared" si="9"/>
        <v>19.628141130199754</v>
      </c>
    </row>
    <row r="96" spans="1:5">
      <c r="A96">
        <f t="shared" si="5"/>
        <v>93</v>
      </c>
      <c r="B96">
        <f t="shared" si="6"/>
        <v>5.843362335677015</v>
      </c>
      <c r="C96" s="3">
        <f t="shared" si="7"/>
        <v>61.295274507406603</v>
      </c>
      <c r="D96" s="4">
        <f t="shared" si="8"/>
        <v>3.7571106769383302</v>
      </c>
      <c r="E96">
        <f t="shared" si="9"/>
        <v>20.788790134309522</v>
      </c>
    </row>
    <row r="97" spans="1:5">
      <c r="A97">
        <f t="shared" si="5"/>
        <v>94</v>
      </c>
      <c r="B97">
        <f t="shared" si="6"/>
        <v>5.9061941887488114</v>
      </c>
      <c r="C97" s="3">
        <f t="shared" si="7"/>
        <v>61.693285415130461</v>
      </c>
      <c r="D97" s="4">
        <f t="shared" si="8"/>
        <v>3.8060614653127494</v>
      </c>
      <c r="E97">
        <f t="shared" si="9"/>
        <v>21.829574266820735</v>
      </c>
    </row>
    <row r="98" spans="1:5">
      <c r="A98">
        <f t="shared" si="5"/>
        <v>95</v>
      </c>
      <c r="B98">
        <f t="shared" si="6"/>
        <v>5.9690260418206069</v>
      </c>
      <c r="C98" s="3">
        <f t="shared" si="7"/>
        <v>62.030741451082875</v>
      </c>
      <c r="D98" s="4">
        <f t="shared" si="8"/>
        <v>3.8478128849710913</v>
      </c>
      <c r="E98">
        <f t="shared" si="9"/>
        <v>22.72316397489654</v>
      </c>
    </row>
    <row r="99" spans="1:5">
      <c r="A99">
        <f t="shared" si="5"/>
        <v>96</v>
      </c>
      <c r="B99">
        <f t="shared" si="6"/>
        <v>6.0318578948924024</v>
      </c>
      <c r="C99" s="3">
        <f t="shared" si="7"/>
        <v>62.307304243839454</v>
      </c>
      <c r="D99" s="4">
        <f t="shared" si="8"/>
        <v>3.882200162134374</v>
      </c>
      <c r="E99">
        <f t="shared" si="9"/>
        <v>23.444760967352412</v>
      </c>
    </row>
    <row r="100" spans="1:5">
      <c r="A100">
        <f t="shared" si="5"/>
        <v>97</v>
      </c>
      <c r="B100">
        <f t="shared" si="6"/>
        <v>6.0946897479641988</v>
      </c>
      <c r="C100" s="3">
        <f t="shared" si="7"/>
        <v>62.522696566364502</v>
      </c>
      <c r="D100" s="4">
        <f t="shared" si="8"/>
        <v>3.9090875859296874</v>
      </c>
      <c r="E100">
        <f t="shared" si="9"/>
        <v>23.973054781172465</v>
      </c>
    </row>
    <row r="101" spans="1:5">
      <c r="A101">
        <f t="shared" si="5"/>
        <v>98</v>
      </c>
      <c r="B101">
        <f t="shared" si="6"/>
        <v>6.1575216010359943</v>
      </c>
      <c r="C101" s="3">
        <f t="shared" si="7"/>
        <v>62.676702561470201</v>
      </c>
      <c r="D101" s="4">
        <f t="shared" si="8"/>
        <v>3.9283690439790053</v>
      </c>
      <c r="E101">
        <f t="shared" si="9"/>
        <v>24.29107034222092</v>
      </c>
    </row>
    <row r="102" spans="1:5">
      <c r="A102">
        <f>A103-1</f>
        <v>99</v>
      </c>
      <c r="B102">
        <f t="shared" si="6"/>
        <v>6.2203534541077907</v>
      </c>
      <c r="C102" s="3">
        <f t="shared" si="7"/>
        <v>62.769167918463509</v>
      </c>
      <c r="D102" s="4">
        <f t="shared" si="8"/>
        <v>3.9399684411762688</v>
      </c>
      <c r="E102">
        <f t="shared" si="9"/>
        <v>24.386866113950447</v>
      </c>
    </row>
    <row r="103" spans="1:5">
      <c r="A103">
        <v>100</v>
      </c>
      <c r="B103">
        <f t="shared" si="6"/>
        <v>6.2831853071795862</v>
      </c>
      <c r="C103" s="3">
        <f t="shared" si="7"/>
        <v>62.8</v>
      </c>
      <c r="D103" s="4">
        <f t="shared" si="8"/>
        <v>3.9438400000000002</v>
      </c>
      <c r="E103">
        <f t="shared" si="9"/>
        <v>24.254049025600004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IÑAKI</dc:creator>
  <cp:lastModifiedBy>IÑAKI</cp:lastModifiedBy>
  <cp:lastPrinted>2012-03-11T17:27:19Z</cp:lastPrinted>
  <dcterms:created xsi:type="dcterms:W3CDTF">2012-03-09T23:49:53Z</dcterms:created>
  <dcterms:modified xsi:type="dcterms:W3CDTF">2012-03-12T20:48:17Z</dcterms:modified>
</cp:coreProperties>
</file>